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gardanibag\NIT 19 25-26\"/>
    </mc:Choice>
  </mc:AlternateContent>
  <bookViews>
    <workbookView xWindow="0" yWindow="0" windowWidth="25125" windowHeight="12330"/>
  </bookViews>
  <sheets>
    <sheet name="BoQ" sheetId="3" r:id="rId1"/>
    <sheet name="Anx.I" sheetId="2" state="hidden" r:id="rId2"/>
    <sheet name="Anx.II" sheetId="4" state="hidden" r:id="rId3"/>
    <sheet name="Anx.III" sheetId="5" state="hidden" r:id="rId4"/>
    <sheet name="Anx.IV" sheetId="6" state="hidden" r:id="rId5"/>
    <sheet name="Anx.V" sheetId="7" state="hidden" r:id="rId6"/>
    <sheet name="ELECTRICAL" sheetId="8"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c" localSheetId="6">#REF!</definedName>
    <definedName name="\c">#REF!</definedName>
    <definedName name="\t" localSheetId="6">#REF!</definedName>
    <definedName name="\t">#REF!</definedName>
    <definedName name="__________________BLK1" localSheetId="6">#REF!</definedName>
    <definedName name="__________________BLK1">#REF!</definedName>
    <definedName name="__________________BLK2" localSheetId="6">#REF!</definedName>
    <definedName name="__________________BLK2">#REF!</definedName>
    <definedName name="__________________FIT1" localSheetId="6">#REF!</definedName>
    <definedName name="__________________FIT1">#REF!</definedName>
    <definedName name="__________________FIT2" localSheetId="6">#REF!</definedName>
    <definedName name="__________________FIT2">#REF!</definedName>
    <definedName name="__________________MS2" localSheetId="6">#REF!</definedName>
    <definedName name="__________________MS2">#REF!</definedName>
    <definedName name="_________________BLK1" localSheetId="6">#REF!</definedName>
    <definedName name="_________________BLK1">#REF!</definedName>
    <definedName name="_________________BLK2" localSheetId="6">#REF!</definedName>
    <definedName name="_________________BLK2">#REF!</definedName>
    <definedName name="_________________FIT1" localSheetId="6">#REF!</definedName>
    <definedName name="_________________FIT1">#REF!</definedName>
    <definedName name="_________________FIT2" localSheetId="6">#REF!</definedName>
    <definedName name="_________________FIT2">#REF!</definedName>
    <definedName name="_________________MS2" localSheetId="6">#REF!</definedName>
    <definedName name="_________________MS2">#REF!</definedName>
    <definedName name="________________BLK1" localSheetId="6">#REF!</definedName>
    <definedName name="________________BLK1">#REF!</definedName>
    <definedName name="________________BLK2" localSheetId="6">#REF!</definedName>
    <definedName name="________________BLK2">#REF!</definedName>
    <definedName name="________________FIT1" localSheetId="6">#REF!</definedName>
    <definedName name="________________FIT1">#REF!</definedName>
    <definedName name="________________FIT2" localSheetId="6">#REF!</definedName>
    <definedName name="________________FIT2">#REF!</definedName>
    <definedName name="________________MS2" localSheetId="6">#REF!</definedName>
    <definedName name="________________MS2">#REF!</definedName>
    <definedName name="_______________BLK1" localSheetId="6">#REF!</definedName>
    <definedName name="_______________BLK1">#REF!</definedName>
    <definedName name="_______________BLK2" localSheetId="6">#REF!</definedName>
    <definedName name="_______________BLK2">#REF!</definedName>
    <definedName name="_______________FIT1" localSheetId="6">#REF!</definedName>
    <definedName name="_______________FIT1">#REF!</definedName>
    <definedName name="_______________FIT2" localSheetId="6">#REF!</definedName>
    <definedName name="_______________FIT2">#REF!</definedName>
    <definedName name="_______________MS2" localSheetId="6">#REF!</definedName>
    <definedName name="_______________MS2">#REF!</definedName>
    <definedName name="_______________xlfn_BAHTTEXT">NA()</definedName>
    <definedName name="_______________xlfn_IFERROR">#N/A</definedName>
    <definedName name="______________BLK1" localSheetId="6">#REF!</definedName>
    <definedName name="______________BLK1">#REF!</definedName>
    <definedName name="______________BLK2" localSheetId="6">#REF!</definedName>
    <definedName name="______________BLK2">#REF!</definedName>
    <definedName name="______________FIT1" localSheetId="6">#REF!</definedName>
    <definedName name="______________FIT1">#REF!</definedName>
    <definedName name="______________FIT2" localSheetId="6">#REF!</definedName>
    <definedName name="______________FIT2">#REF!</definedName>
    <definedName name="______________MS2" localSheetId="6">#REF!</definedName>
    <definedName name="______________MS2">#REF!</definedName>
    <definedName name="______________xlfn_BAHTTEXT">NA()</definedName>
    <definedName name="______________xlfn_IFERROR">#N/A</definedName>
    <definedName name="_____________BLK1" localSheetId="6">#REF!</definedName>
    <definedName name="_____________BLK1">#REF!</definedName>
    <definedName name="_____________BLK2" localSheetId="6">#REF!</definedName>
    <definedName name="_____________BLK2">#REF!</definedName>
    <definedName name="_____________FIT1" localSheetId="6">#REF!</definedName>
    <definedName name="_____________FIT1">#REF!</definedName>
    <definedName name="_____________FIT2" localSheetId="6">#REF!</definedName>
    <definedName name="_____________FIT2">#REF!</definedName>
    <definedName name="_____________MS2" localSheetId="6">#REF!</definedName>
    <definedName name="_____________MS2">#REF!</definedName>
    <definedName name="_____________xlfn_BAHTTEXT">NA()</definedName>
    <definedName name="_____________xlfn_IFERROR">#N/A</definedName>
    <definedName name="____________BLK1" localSheetId="6">#REF!</definedName>
    <definedName name="____________BLK1">#REF!</definedName>
    <definedName name="____________BLK2" localSheetId="6">#REF!</definedName>
    <definedName name="____________BLK2">#REF!</definedName>
    <definedName name="____________FIT1" localSheetId="6">#REF!</definedName>
    <definedName name="____________FIT1">#REF!</definedName>
    <definedName name="____________FIT2" localSheetId="6">#REF!</definedName>
    <definedName name="____________FIT2">#REF!</definedName>
    <definedName name="____________MS2" localSheetId="6">#REF!</definedName>
    <definedName name="____________MS2">#REF!</definedName>
    <definedName name="____________xlfn_BAHTTEXT">NA()</definedName>
    <definedName name="____________xlfn_IFERROR">#N/A</definedName>
    <definedName name="___________BLK1" localSheetId="6">#REF!</definedName>
    <definedName name="___________BLK1">#REF!</definedName>
    <definedName name="___________BLK2" localSheetId="6">#REF!</definedName>
    <definedName name="___________BLK2">#REF!</definedName>
    <definedName name="___________FIT1" localSheetId="6">#REF!</definedName>
    <definedName name="___________FIT1">#REF!</definedName>
    <definedName name="___________FIT2" localSheetId="6">#REF!</definedName>
    <definedName name="___________FIT2">#REF!</definedName>
    <definedName name="___________MS2" localSheetId="6">#REF!</definedName>
    <definedName name="___________MS2">#REF!</definedName>
    <definedName name="___________xlfn_BAHTTEXT">NA()</definedName>
    <definedName name="___________xlfn_IFERROR">#N/A</definedName>
    <definedName name="__________BLK1" localSheetId="6">#REF!</definedName>
    <definedName name="__________BLK1">#REF!</definedName>
    <definedName name="__________BLK2" localSheetId="6">#REF!</definedName>
    <definedName name="__________BLK2">#REF!</definedName>
    <definedName name="__________FIT1" localSheetId="6">#REF!</definedName>
    <definedName name="__________FIT1">#REF!</definedName>
    <definedName name="__________FIT2" localSheetId="6">#REF!</definedName>
    <definedName name="__________FIT2">#REF!</definedName>
    <definedName name="__________MS2" localSheetId="6">#REF!</definedName>
    <definedName name="__________MS2">#REF!</definedName>
    <definedName name="__________xlfn_BAHTTEXT">NA()</definedName>
    <definedName name="__________xlfn_IFERROR">#N/A</definedName>
    <definedName name="_________BLK1" localSheetId="6">#REF!</definedName>
    <definedName name="_________BLK1">#REF!</definedName>
    <definedName name="_________BLK2" localSheetId="6">#REF!</definedName>
    <definedName name="_________BLK2">#REF!</definedName>
    <definedName name="_________FIT1" localSheetId="6">#REF!</definedName>
    <definedName name="_________FIT1">#REF!</definedName>
    <definedName name="_________FIT2" localSheetId="6">#REF!</definedName>
    <definedName name="_________FIT2">#REF!</definedName>
    <definedName name="_________MS2" localSheetId="6">#REF!</definedName>
    <definedName name="_________MS2">#REF!</definedName>
    <definedName name="_________xlfn_BAHTTEXT">NA()</definedName>
    <definedName name="_________xlfn_IFERROR">#N/A</definedName>
    <definedName name="________BLK1" localSheetId="6">#REF!</definedName>
    <definedName name="________BLK1">#REF!</definedName>
    <definedName name="________BLK2" localSheetId="6">#REF!</definedName>
    <definedName name="________BLK2">#REF!</definedName>
    <definedName name="________FIT1" localSheetId="6">#REF!</definedName>
    <definedName name="________FIT1">#REF!</definedName>
    <definedName name="________FIT2" localSheetId="6">#REF!</definedName>
    <definedName name="________FIT2">#REF!</definedName>
    <definedName name="________MS2" localSheetId="6">#REF!</definedName>
    <definedName name="________MS2">#REF!</definedName>
    <definedName name="________xlfn_BAHTTEXT">NA()</definedName>
    <definedName name="________xlfn_IFERROR">#N/A</definedName>
    <definedName name="_______BLK1" localSheetId="6">#REF!</definedName>
    <definedName name="_______BLK1">#REF!</definedName>
    <definedName name="_______BLK2" localSheetId="6">#REF!</definedName>
    <definedName name="_______BLK2">#REF!</definedName>
    <definedName name="_______FIT1" localSheetId="6">#REF!</definedName>
    <definedName name="_______FIT1">#REF!</definedName>
    <definedName name="_______FIT2" localSheetId="6">#REF!</definedName>
    <definedName name="_______FIT2">#REF!</definedName>
    <definedName name="_______MS2" localSheetId="6">#REF!</definedName>
    <definedName name="_______MS2">#REF!</definedName>
    <definedName name="_______xlfn_BAHTTEXT">NA()</definedName>
    <definedName name="_______xlfn_IFERROR">#N/A</definedName>
    <definedName name="______BLK1" localSheetId="6">#REF!</definedName>
    <definedName name="______BLK1">#REF!</definedName>
    <definedName name="______BLK2" localSheetId="6">#REF!</definedName>
    <definedName name="______BLK2">#REF!</definedName>
    <definedName name="______FIT1" localSheetId="6">#REF!</definedName>
    <definedName name="______FIT1">#REF!</definedName>
    <definedName name="______FIT2" localSheetId="6">#REF!</definedName>
    <definedName name="______FIT2">#REF!</definedName>
    <definedName name="______MS2" localSheetId="6">#REF!</definedName>
    <definedName name="______MS2">#REF!</definedName>
    <definedName name="______xlfn_BAHTTEXT">NA()</definedName>
    <definedName name="______xlfn_IFERROR">#N/A</definedName>
    <definedName name="_____BLK1" localSheetId="6">#REF!</definedName>
    <definedName name="_____BLK1">#REF!</definedName>
    <definedName name="_____BLK2" localSheetId="6">#REF!</definedName>
    <definedName name="_____BLK2">#REF!</definedName>
    <definedName name="_____FIT1" localSheetId="6">#REF!</definedName>
    <definedName name="_____FIT1">#REF!</definedName>
    <definedName name="_____FIT2" localSheetId="6">#REF!</definedName>
    <definedName name="_____FIT2">#REF!</definedName>
    <definedName name="_____MS2" localSheetId="6">#REF!</definedName>
    <definedName name="_____MS2">#REF!</definedName>
    <definedName name="_____xlfn_BAHTTEXT">NA()</definedName>
    <definedName name="_____xlfn_IFERROR">#N/A</definedName>
    <definedName name="____BLK1" localSheetId="6">#REF!</definedName>
    <definedName name="____BLK1">#REF!</definedName>
    <definedName name="____BLK2" localSheetId="6">#REF!</definedName>
    <definedName name="____BLK2">#REF!</definedName>
    <definedName name="____FIT1" localSheetId="6">#REF!</definedName>
    <definedName name="____FIT1">#REF!</definedName>
    <definedName name="____FIT2" localSheetId="6">#REF!</definedName>
    <definedName name="____FIT2">#REF!</definedName>
    <definedName name="____MS2" localSheetId="6">#REF!</definedName>
    <definedName name="____MS2">#REF!</definedName>
    <definedName name="____xlfn_BAHTTEXT">NA()</definedName>
    <definedName name="____xlfn_IFERROR">#N/A</definedName>
    <definedName name="___BLK1" localSheetId="6">#REF!</definedName>
    <definedName name="___BLK1">#REF!</definedName>
    <definedName name="___BLK2" localSheetId="6">#REF!</definedName>
    <definedName name="___BLK2">#REF!</definedName>
    <definedName name="___FIT1" localSheetId="6">#REF!</definedName>
    <definedName name="___FIT1">#REF!</definedName>
    <definedName name="___FIT2" localSheetId="6">#REF!</definedName>
    <definedName name="___FIT2">#REF!</definedName>
    <definedName name="___MS2" localSheetId="6">#REF!</definedName>
    <definedName name="___MS2">#REF!</definedName>
    <definedName name="___xlfn_BAHTTEXT">#N/A</definedName>
    <definedName name="___xlfn_IFERROR">#N/A</definedName>
    <definedName name="__BLK1" localSheetId="6">#REF!</definedName>
    <definedName name="__BLK1">#REF!</definedName>
    <definedName name="__BLK2" localSheetId="6">#REF!</definedName>
    <definedName name="__BLK2">#REF!</definedName>
    <definedName name="__FIT1" localSheetId="6">#REF!</definedName>
    <definedName name="__FIT1">#REF!</definedName>
    <definedName name="__FIT2" localSheetId="6">#REF!</definedName>
    <definedName name="__FIT2">#REF!</definedName>
    <definedName name="__MS2" localSheetId="6">#REF!</definedName>
    <definedName name="__MS2">#REF!</definedName>
    <definedName name="__vat1">12.5%</definedName>
    <definedName name="__xlfn_BAHTTEXT">#N/A</definedName>
    <definedName name="__xlfn_IFERROR">#N/A</definedName>
    <definedName name="__xlnm.Print_Titles">#N/A</definedName>
    <definedName name="_10.1" localSheetId="6">#REF!</definedName>
    <definedName name="_10.1">#REF!</definedName>
    <definedName name="_10_1" localSheetId="6">#REF!</definedName>
    <definedName name="_10_1">#REF!</definedName>
    <definedName name="_3.1" localSheetId="6">#REF!</definedName>
    <definedName name="_3.1">#REF!</definedName>
    <definedName name="_3.10" localSheetId="6">#REF!</definedName>
    <definedName name="_3.10">#REF!</definedName>
    <definedName name="_3.11" localSheetId="6">#REF!</definedName>
    <definedName name="_3.11">#REF!</definedName>
    <definedName name="_3.12" localSheetId="6">#REF!</definedName>
    <definedName name="_3.12">#REF!</definedName>
    <definedName name="_3.13" localSheetId="6">#REF!</definedName>
    <definedName name="_3.13">#REF!</definedName>
    <definedName name="_3.14" localSheetId="6">#REF!</definedName>
    <definedName name="_3.14">#REF!</definedName>
    <definedName name="_3.15" localSheetId="6">#REF!</definedName>
    <definedName name="_3.15">#REF!</definedName>
    <definedName name="_3.16" localSheetId="6">#REF!</definedName>
    <definedName name="_3.16">#REF!</definedName>
    <definedName name="_3.17" localSheetId="6">#REF!</definedName>
    <definedName name="_3.17">#REF!</definedName>
    <definedName name="_3.2" localSheetId="6">#REF!</definedName>
    <definedName name="_3.2">#REF!</definedName>
    <definedName name="_3.3" localSheetId="6">#REF!</definedName>
    <definedName name="_3.3">#REF!</definedName>
    <definedName name="_3.4" localSheetId="6">#REF!</definedName>
    <definedName name="_3.4">#REF!</definedName>
    <definedName name="_3.5" localSheetId="6">#REF!</definedName>
    <definedName name="_3.5">#REF!</definedName>
    <definedName name="_3.6" localSheetId="6">#REF!</definedName>
    <definedName name="_3.6">#REF!</definedName>
    <definedName name="_3.7" localSheetId="6">#REF!</definedName>
    <definedName name="_3.7">#REF!</definedName>
    <definedName name="_3.8" localSheetId="6">#REF!</definedName>
    <definedName name="_3.8">#REF!</definedName>
    <definedName name="_3.9" localSheetId="6">#REF!</definedName>
    <definedName name="_3.9">#REF!</definedName>
    <definedName name="_3_1" localSheetId="6">#REF!</definedName>
    <definedName name="_3_1">#REF!</definedName>
    <definedName name="_3_10" localSheetId="6">#REF!</definedName>
    <definedName name="_3_10">#REF!</definedName>
    <definedName name="_3_11" localSheetId="6">#REF!</definedName>
    <definedName name="_3_11">#REF!</definedName>
    <definedName name="_3_12" localSheetId="6">#REF!</definedName>
    <definedName name="_3_12">#REF!</definedName>
    <definedName name="_3_13" localSheetId="6">#REF!</definedName>
    <definedName name="_3_13">#REF!</definedName>
    <definedName name="_3_14" localSheetId="6">#REF!</definedName>
    <definedName name="_3_14">#REF!</definedName>
    <definedName name="_3_15" localSheetId="6">#REF!</definedName>
    <definedName name="_3_15">#REF!</definedName>
    <definedName name="_3_16" localSheetId="6">#REF!</definedName>
    <definedName name="_3_16">#REF!</definedName>
    <definedName name="_3_17" localSheetId="6">#REF!</definedName>
    <definedName name="_3_17">#REF!</definedName>
    <definedName name="_3_2" localSheetId="6">#REF!</definedName>
    <definedName name="_3_2">#REF!</definedName>
    <definedName name="_3_3" localSheetId="6">#REF!</definedName>
    <definedName name="_3_3">#REF!</definedName>
    <definedName name="_3_4" localSheetId="6">#REF!</definedName>
    <definedName name="_3_4">#REF!</definedName>
    <definedName name="_3_5" localSheetId="6">#REF!</definedName>
    <definedName name="_3_5">#REF!</definedName>
    <definedName name="_3_6" localSheetId="6">#REF!</definedName>
    <definedName name="_3_6">#REF!</definedName>
    <definedName name="_3_7" localSheetId="6">#REF!</definedName>
    <definedName name="_3_7">#REF!</definedName>
    <definedName name="_3_8" localSheetId="6">#REF!</definedName>
    <definedName name="_3_8">#REF!</definedName>
    <definedName name="_3_9" localSheetId="6">#REF!</definedName>
    <definedName name="_3_9">#REF!</definedName>
    <definedName name="_5.0_Hire_and_running_charges_of_winch___grab" localSheetId="6">[2]SOR!#REF!</definedName>
    <definedName name="_5.0_Hire_and_running_charges_of_winch___grab">[2]SOR!#REF!</definedName>
    <definedName name="_BLK1" localSheetId="6">#REF!</definedName>
    <definedName name="_BLK1">#REF!</definedName>
    <definedName name="_BLK2" localSheetId="6">#REF!</definedName>
    <definedName name="_BLK2">#REF!</definedName>
    <definedName name="_carriage" localSheetId="6">#REF!</definedName>
    <definedName name="_carriage">#REF!</definedName>
    <definedName name="_Dist_Bin" localSheetId="6" hidden="1">#REF!</definedName>
    <definedName name="_Dist_Bin" hidden="1">#REF!</definedName>
    <definedName name="_Dist_Values" localSheetId="6" hidden="1">#REF!</definedName>
    <definedName name="_Dist_Values" hidden="1">#REF!</definedName>
    <definedName name="_dsr1" localSheetId="6">#REF!</definedName>
    <definedName name="_dsr1">#REF!</definedName>
    <definedName name="_Fill" localSheetId="6" hidden="1">#REF!</definedName>
    <definedName name="_Fill" hidden="1">#REF!</definedName>
    <definedName name="_xlnm._FilterDatabase" localSheetId="6" hidden="1">ELECTRICAL!$A$4:$G$224</definedName>
    <definedName name="_FIT1" localSheetId="6">#REF!</definedName>
    <definedName name="_FIT1">#REF!</definedName>
    <definedName name="_FIT2" localSheetId="6">#REF!</definedName>
    <definedName name="_FIT2">#REF!</definedName>
    <definedName name="_MS2" localSheetId="6">#REF!</definedName>
    <definedName name="_MS2">#REF!</definedName>
    <definedName name="_nano" localSheetId="6">#REF!</definedName>
    <definedName name="_nano">#REF!</definedName>
    <definedName name="_Parse_Out" localSheetId="6" hidden="1">#REF!</definedName>
    <definedName name="_Parse_Out" hidden="1">#REF!</definedName>
    <definedName name="_Rate" localSheetId="6">#REF!</definedName>
    <definedName name="_Rate">#REF!</definedName>
    <definedName name="_vat1">12.5%</definedName>
    <definedName name="a" hidden="1">{"'Sheet1'!$A$4386:$N$4591"}</definedName>
    <definedName name="a._Trimmer" localSheetId="6">[2]SOR!#REF!</definedName>
    <definedName name="a._Trimmer">[2]SOR!#REF!</definedName>
    <definedName name="a__Labour_charges_for_cutting_bending__welding_including_materials." localSheetId="6">[2]SOR!#REF!</definedName>
    <definedName name="a__Labour_charges_for_cutting_bending__welding_including_materials.">[2]SOR!#REF!</definedName>
    <definedName name="AA" localSheetId="6">#REF!</definedName>
    <definedName name="AA">#REF!</definedName>
    <definedName name="AAC_Blocks" localSheetId="6">#REF!</definedName>
    <definedName name="AAC_Blocks">#REF!</definedName>
    <definedName name="abc" localSheetId="6">#REF!</definedName>
    <definedName name="abc">#REF!</definedName>
    <definedName name="Adjustable_Span_ESOSI" localSheetId="6">#REF!</definedName>
    <definedName name="Adjustable_Span_ESOSI">#REF!</definedName>
    <definedName name="Adjustable_Telescopic_prop" localSheetId="6">#REF!</definedName>
    <definedName name="Adjustable_Telescopic_prop">#REF!</definedName>
    <definedName name="area" localSheetId="6">#REF!*#REF!*#REF!</definedName>
    <definedName name="area">#REF!*#REF!*#REF!</definedName>
    <definedName name="b" localSheetId="6">#REF!</definedName>
    <definedName name="b">#REF!</definedName>
    <definedName name="BAND" localSheetId="6">#REF!</definedName>
    <definedName name="BAND">#REF!</definedName>
    <definedName name="bat" localSheetId="6">#REF!</definedName>
    <definedName name="bat">#REF!</definedName>
    <definedName name="Batching_hot_mix_plant" localSheetId="6">[2]SOR!#REF!</definedName>
    <definedName name="Batching_hot_mix_plant">[2]SOR!#REF!</definedName>
    <definedName name="Beam_Clamp" localSheetId="6">#REF!</definedName>
    <definedName name="Beam_Clamp">#REF!</definedName>
    <definedName name="beh1245632" localSheetId="6">#REF!</definedName>
    <definedName name="beh1245632">#REF!</definedName>
    <definedName name="beh1245632_1" localSheetId="6">#REF!</definedName>
    <definedName name="beh1245632_1">#REF!</definedName>
    <definedName name="BEL" localSheetId="6">#REF!</definedName>
    <definedName name="BEL">#REF!</definedName>
    <definedName name="bent" localSheetId="6">#REF!</definedName>
    <definedName name="bent">#REF!</definedName>
    <definedName name="BHIST" localSheetId="6">#REF!</definedName>
    <definedName name="BHIST">#REF!</definedName>
    <definedName name="Brick_Aggregate" localSheetId="6">#REF!</definedName>
    <definedName name="Brick_Aggregate">#REF!</definedName>
    <definedName name="Bricks" localSheetId="6">#REF!</definedName>
    <definedName name="Bricks">#REF!</definedName>
    <definedName name="Cafe" localSheetId="6">#REF!</definedName>
    <definedName name="Cafe">#REF!</definedName>
    <definedName name="Calendar_Year" localSheetId="6">#REF!</definedName>
    <definedName name="Calendar_Year">#REF!</definedName>
    <definedName name="CARP" localSheetId="6">#REF!</definedName>
    <definedName name="CARP">#REF!</definedName>
    <definedName name="CARP1" localSheetId="6">#REF!</definedName>
    <definedName name="CARP1">#REF!</definedName>
    <definedName name="CARP2" localSheetId="6">#REF!</definedName>
    <definedName name="CARP2">#REF!</definedName>
    <definedName name="Carriage" localSheetId="6">#REF!</definedName>
    <definedName name="Carriage">#REF!</definedName>
    <definedName name="Carriage_AAC" localSheetId="6">#REF!</definedName>
    <definedName name="Carriage_AAC">#REF!</definedName>
    <definedName name="Carriage_Aggregate" localSheetId="6">#REF!</definedName>
    <definedName name="Carriage_Aggregate">#REF!</definedName>
    <definedName name="Carriage_Aggregate_20" localSheetId="6">#REF!</definedName>
    <definedName name="Carriage_Aggregate_20">#REF!</definedName>
    <definedName name="Carriage_Aggregate40" localSheetId="6">#REF!</definedName>
    <definedName name="Carriage_Aggregate40">#REF!</definedName>
    <definedName name="Carriage_Bitumen" localSheetId="6">#REF!</definedName>
    <definedName name="Carriage_Bitumen">#REF!</definedName>
    <definedName name="Carriage_Bricks" localSheetId="6">#REF!</definedName>
    <definedName name="Carriage_Bricks">#REF!</definedName>
    <definedName name="Carriage_cement" localSheetId="6">#REF!</definedName>
    <definedName name="Carriage_cement">#REF!</definedName>
    <definedName name="Carriage_Marble" localSheetId="6">#REF!</definedName>
    <definedName name="Carriage_Marble">#REF!</definedName>
    <definedName name="Carriage_MS_bar_6mm" localSheetId="6">#REF!</definedName>
    <definedName name="Carriage_MS_bar_6mm">#REF!</definedName>
    <definedName name="Carriage_of_Brick_Agg" localSheetId="6">#REF!</definedName>
    <definedName name="Carriage_of_Brick_Agg">#REF!</definedName>
    <definedName name="Carriage_RMC" localSheetId="6">#REF!</definedName>
    <definedName name="Carriage_RMC">#REF!</definedName>
    <definedName name="Carriage_Sand" localSheetId="6">#REF!</definedName>
    <definedName name="Carriage_Sand">#REF!</definedName>
    <definedName name="Carriage_Steel" localSheetId="6">#REF!</definedName>
    <definedName name="Carriage_Steel">#REF!</definedName>
    <definedName name="Carriage_tile" localSheetId="6">#REF!</definedName>
    <definedName name="Carriage_tile">#REF!</definedName>
    <definedName name="Carriage_Water_proof" localSheetId="6">#REF!</definedName>
    <definedName name="Carriage_Water_proof">#REF!</definedName>
    <definedName name="cc" localSheetId="6">#REF!</definedName>
    <definedName name="cc">#REF!</definedName>
    <definedName name="ccd" localSheetId="6">#REF!</definedName>
    <definedName name="ccd">#REF!</definedName>
    <definedName name="Cement" localSheetId="6">#REF!</definedName>
    <definedName name="Cement">#REF!</definedName>
    <definedName name="CH" localSheetId="6">#REF!</definedName>
    <definedName name="CH">#REF!</definedName>
    <definedName name="CH_1" localSheetId="6">#REF!</definedName>
    <definedName name="CH_1">#REF!</definedName>
    <definedName name="Channel_Shoulders" localSheetId="6">#REF!</definedName>
    <definedName name="Channel_Shoulders">#REF!</definedName>
    <definedName name="Charges_of_road_roller" localSheetId="6">[2]SOR!#REF!</definedName>
    <definedName name="Charges_of_road_roller">[2]SOR!#REF!</definedName>
    <definedName name="CHOW" localSheetId="6">#REF!</definedName>
    <definedName name="CHOW">#REF!</definedName>
    <definedName name="CI" localSheetId="6">#REF!</definedName>
    <definedName name="CI">#REF!</definedName>
    <definedName name="CIVIL_WORKS" localSheetId="6">#REF!</definedName>
    <definedName name="CIVIL_WORKS">#REF!</definedName>
    <definedName name="CKW" localSheetId="6">#REF!</definedName>
    <definedName name="CKW">#REF!</definedName>
    <definedName name="CO">'[3]labour rates'!$C$7</definedName>
    <definedName name="COAD" localSheetId="6">#REF!</definedName>
    <definedName name="COAD">#REF!</definedName>
    <definedName name="coalsp" localSheetId="6">#REF!</definedName>
    <definedName name="coalsp">#REF!</definedName>
    <definedName name="Coarse_Sand" localSheetId="6">#REF!</definedName>
    <definedName name="Coarse_Sand">#REF!</definedName>
    <definedName name="cobo" localSheetId="6">#REF!</definedName>
    <definedName name="cobo">#REF!</definedName>
    <definedName name="Cold_twisted_steel_bars___TMT" localSheetId="6">#REF!</definedName>
    <definedName name="Cold_twisted_steel_bars___TMT">#REF!</definedName>
    <definedName name="Column_Clamp" localSheetId="6">#REF!</definedName>
    <definedName name="Column_Clamp">#REF!</definedName>
    <definedName name="Com.St." hidden="1">{"'Sheet1'!$A$4386:$N$4591"}</definedName>
    <definedName name="conm" localSheetId="6">#REF!</definedName>
    <definedName name="conm">#REF!</definedName>
    <definedName name="conpmp" localSheetId="6">#REF!</definedName>
    <definedName name="conpmp">#REF!</definedName>
    <definedName name="Cont">[4]formula!$C$3</definedName>
    <definedName name="cook" localSheetId="6">#REF!</definedName>
    <definedName name="cook">#REF!</definedName>
    <definedName name="COOL" localSheetId="6">#REF!</definedName>
    <definedName name="COOL">#REF!</definedName>
    <definedName name="Corner_Ange_2.5m" localSheetId="6">#REF!</definedName>
    <definedName name="Corner_Ange_2.5m">#REF!</definedName>
    <definedName name="Corner_Ange_2_5m" localSheetId="6">#REF!</definedName>
    <definedName name="Corner_Ange_2_5m">#REF!</definedName>
    <definedName name="Corner_Angel" localSheetId="6">#REF!</definedName>
    <definedName name="Corner_Angel">#REF!</definedName>
    <definedName name="Corner_Angel_1.5m" localSheetId="6">#REF!</definedName>
    <definedName name="Corner_Angel_1.5m">#REF!</definedName>
    <definedName name="Corner_Angel_1_5m" localSheetId="6">#REF!</definedName>
    <definedName name="Corner_Angel_1_5m">#REF!</definedName>
    <definedName name="Cost_for_10_Hp_Hr." localSheetId="6">[2]SOR!#REF!</definedName>
    <definedName name="Cost_for_10_Hp_Hr.">[2]SOR!#REF!</definedName>
    <definedName name="Cost_of_water_including_filling_the_tanker" localSheetId="6">[2]SOR!#REF!</definedName>
    <definedName name="Cost_of_water_including_filling_the_tanker">[2]SOR!#REF!</definedName>
    <definedName name="costing1" localSheetId="6">#REF!</definedName>
    <definedName name="costing1">#REF!</definedName>
    <definedName name="costsheet" localSheetId="6">[5]BOM!#REF!</definedName>
    <definedName name="costsheet">[5]BOM!#REF!</definedName>
    <definedName name="cover" localSheetId="6">[2]SOR!#REF!</definedName>
    <definedName name="cover">[2]SOR!#REF!</definedName>
    <definedName name="Cover_blocks" localSheetId="6">[2]SOR!#REF!</definedName>
    <definedName name="Cover_blocks">[2]SOR!#REF!</definedName>
    <definedName name="cran20" localSheetId="6">#REF!</definedName>
    <definedName name="cran20">#REF!</definedName>
    <definedName name="crane" localSheetId="6">#REF!</definedName>
    <definedName name="crane">#REF!</definedName>
    <definedName name="CSS" localSheetId="6">#REF!</definedName>
    <definedName name="CSS">#REF!</definedName>
    <definedName name="d" localSheetId="6">#REF!</definedName>
    <definedName name="d">#REF!</definedName>
    <definedName name="d._Staging_to_keep_deflactometer___hire_charges_of_deflectometer" localSheetId="6">[2]SOR!#REF!</definedName>
    <definedName name="d._Staging_to_keep_deflactometer___hire_charges_of_deflectometer">[2]SOR!#REF!</definedName>
    <definedName name="DD" localSheetId="6">#REF!</definedName>
    <definedName name="DD">#REF!</definedName>
    <definedName name="DHTML" hidden="1">{"'Sheet1'!$A$4386:$N$4591"}</definedName>
    <definedName name="dids" localSheetId="6">#REF!</definedName>
    <definedName name="dids">#REF!</definedName>
    <definedName name="Diesel" localSheetId="6">#REF!</definedName>
    <definedName name="Diesel">#REF!</definedName>
    <definedName name="Double_Clip" localSheetId="6">#REF!</definedName>
    <definedName name="Double_Clip">#REF!</definedName>
    <definedName name="DR" localSheetId="6">#REF!</definedName>
    <definedName name="DR">#REF!</definedName>
    <definedName name="DSD" localSheetId="6">#REF!</definedName>
    <definedName name="DSD">#REF!</definedName>
    <definedName name="E" localSheetId="6">#REF!</definedName>
    <definedName name="E">#REF!</definedName>
    <definedName name="E_1" localSheetId="6">#REF!</definedName>
    <definedName name="E_1">#REF!</definedName>
    <definedName name="EKW" localSheetId="6">#REF!</definedName>
    <definedName name="EKW">#REF!</definedName>
    <definedName name="EWCCisternviega" localSheetId="6">'[6]Rate Analysis'!#REF!</definedName>
    <definedName name="EWCCisternviega">'[6]Rate Analysis'!#REF!</definedName>
    <definedName name="exc">[7]labour!$C$7</definedName>
    <definedName name="excav" localSheetId="6">#REF!</definedName>
    <definedName name="excav">#REF!</definedName>
    <definedName name="Excel_BuiltIn__FilterDatabase" localSheetId="6">#REF!</definedName>
    <definedName name="Excel_BuiltIn__FilterDatabase">#REF!</definedName>
    <definedName name="Excel_BuiltIn__FilterDatabase_1" localSheetId="6">#REF!</definedName>
    <definedName name="Excel_BuiltIn__FilterDatabase_1">#REF!</definedName>
    <definedName name="Excel_BuiltIn_Print_Area_1" localSheetId="6">#REF!</definedName>
    <definedName name="Excel_BuiltIn_Print_Area_1">#REF!</definedName>
    <definedName name="Excel_BuiltIn_Print_Area_1_1" localSheetId="6">#REF!</definedName>
    <definedName name="Excel_BuiltIn_Print_Area_1_1">#REF!</definedName>
    <definedName name="Excel_BuiltIn_Print_Area_1_1_1" localSheetId="6">#REF!</definedName>
    <definedName name="Excel_BuiltIn_Print_Area_1_1_1">#REF!</definedName>
    <definedName name="Excel_BuiltIn_Print_Area_2" localSheetId="6">#REF!</definedName>
    <definedName name="Excel_BuiltIn_Print_Area_2">#REF!</definedName>
    <definedName name="Excel_BuiltIn_Print_Area_2_1" localSheetId="6">#REF!</definedName>
    <definedName name="Excel_BuiltIn_Print_Area_2_1">#REF!</definedName>
    <definedName name="Excel_BuiltIn_Print_Area_2_1_1" localSheetId="6">#REF!</definedName>
    <definedName name="Excel_BuiltIn_Print_Area_2_1_1">#REF!</definedName>
    <definedName name="Excel_BuiltIn_Print_Area_3" localSheetId="6">#REF!</definedName>
    <definedName name="Excel_BuiltIn_Print_Area_3">#REF!</definedName>
    <definedName name="Excel_BuiltIn_Print_Area_3_1" localSheetId="6">#REF!</definedName>
    <definedName name="Excel_BuiltIn_Print_Area_3_1">#REF!</definedName>
    <definedName name="Excel_BuiltIn_Print_Area_4" localSheetId="6">#REF!</definedName>
    <definedName name="Excel_BuiltIn_Print_Area_4">#REF!</definedName>
    <definedName name="Excel_BuiltIn_Print_Area_4_1" localSheetId="6">#REF!</definedName>
    <definedName name="Excel_BuiltIn_Print_Area_4_1">#REF!</definedName>
    <definedName name="Excel_BuiltIn_Print_Area_4_1_1" localSheetId="6">#REF!</definedName>
    <definedName name="Excel_BuiltIn_Print_Area_4_1_1">#REF!</definedName>
    <definedName name="Excel_BuiltIn_Print_Area_6" localSheetId="6">#REF!</definedName>
    <definedName name="Excel_BuiltIn_Print_Area_6">#REF!</definedName>
    <definedName name="Excel_BuiltIn_Print_Titles" localSheetId="6">#REF!</definedName>
    <definedName name="Excel_BuiltIn_Print_Titles">#REF!</definedName>
    <definedName name="Excel_BuiltIn_Print_Titles_1" localSheetId="6">#REF!</definedName>
    <definedName name="Excel_BuiltIn_Print_Titles_1">#REF!</definedName>
    <definedName name="Excel_BuiltIn_Print_Titles_1_1" localSheetId="6">#REF!</definedName>
    <definedName name="Excel_BuiltIn_Print_Titles_1_1">#REF!</definedName>
    <definedName name="Excel_BuiltIn_Print_Titles_1_1_1" localSheetId="6">#REF!</definedName>
    <definedName name="Excel_BuiltIn_Print_Titles_1_1_1">#REF!</definedName>
    <definedName name="Excel_BuiltIn_Print_Titles_1_1_1_1" localSheetId="6">#REF!</definedName>
    <definedName name="Excel_BuiltIn_Print_Titles_1_1_1_1">#REF!</definedName>
    <definedName name="Excel_BuiltIn_Print_Titles_1_1_1_1_1" localSheetId="6">#REF!</definedName>
    <definedName name="Excel_BuiltIn_Print_Titles_1_1_1_1_1">#REF!</definedName>
    <definedName name="Excel_BuiltIn_Print_Titles_1_1_1_1_1_1" localSheetId="6">#REF!</definedName>
    <definedName name="Excel_BuiltIn_Print_Titles_1_1_1_1_1_1">#REF!</definedName>
    <definedName name="Excel_BuiltIn_Print_Titles_1_1_1_1_1_1_1" localSheetId="6">#REF!</definedName>
    <definedName name="Excel_BuiltIn_Print_Titles_1_1_1_1_1_1_1">#REF!</definedName>
    <definedName name="Excel_BuiltIn_Print_Titles_1_1_1_1_1_1_1_1" localSheetId="6">#REF!</definedName>
    <definedName name="Excel_BuiltIn_Print_Titles_1_1_1_1_1_1_1_1">#REF!</definedName>
    <definedName name="Excel_BuiltIn_Print_Titles_1_1_1_1_1_1_1_1_1" localSheetId="6">#REF!</definedName>
    <definedName name="Excel_BuiltIn_Print_Titles_1_1_1_1_1_1_1_1_1">#REF!</definedName>
    <definedName name="Excel_BuiltIn_Print_Titles_1_1_1_1_1_1_1_1_1_1" localSheetId="6">#REF!</definedName>
    <definedName name="Excel_BuiltIn_Print_Titles_1_1_1_1_1_1_1_1_1_1">#REF!</definedName>
    <definedName name="Excel_BuiltIn_Print_Titles_1_1_1_1_1_1_1_1_1_1_1" localSheetId="6">#REF!</definedName>
    <definedName name="Excel_BuiltIn_Print_Titles_1_1_1_1_1_1_1_1_1_1_1">#REF!</definedName>
    <definedName name="Excel_BuiltIn_Print_Titles_1_1_1_1_1_1_1_1_1_1_1_1" localSheetId="6">#REF!</definedName>
    <definedName name="Excel_BuiltIn_Print_Titles_1_1_1_1_1_1_1_1_1_1_1_1">#REF!</definedName>
    <definedName name="Excel_BuiltIn_Print_Titles_1_1_1_1_1_1_1_1_1_1_1_1_1" localSheetId="6">#REF!</definedName>
    <definedName name="Excel_BuiltIn_Print_Titles_1_1_1_1_1_1_1_1_1_1_1_1_1">#REF!</definedName>
    <definedName name="Excel_BuiltIn_Print_Titles_2" localSheetId="6">#REF!</definedName>
    <definedName name="Excel_BuiltIn_Print_Titles_2">#REF!</definedName>
    <definedName name="Excel_BuiltIn_Print_Titles_2_1" localSheetId="6">(#REF!,#REF!)</definedName>
    <definedName name="Excel_BuiltIn_Print_Titles_2_1">(#REF!,#REF!)</definedName>
    <definedName name="Excel_BuiltIn_Print_Titles_2_1_1" localSheetId="6">#REF!</definedName>
    <definedName name="Excel_BuiltIn_Print_Titles_2_1_1">#REF!</definedName>
    <definedName name="Excel_BuiltIn_Print_Titles_2_1_1_1" localSheetId="6">#REF!</definedName>
    <definedName name="Excel_BuiltIn_Print_Titles_2_1_1_1">#REF!</definedName>
    <definedName name="Excel_BuiltIn_Print_Titles_2_1_1_1_1" localSheetId="6">#REF!</definedName>
    <definedName name="Excel_BuiltIn_Print_Titles_2_1_1_1_1">#REF!</definedName>
    <definedName name="Excel_BuiltIn_Print_Titles_2_1_1_1_1_1" localSheetId="6">#REF!</definedName>
    <definedName name="Excel_BuiltIn_Print_Titles_2_1_1_1_1_1">#REF!</definedName>
    <definedName name="Excel_BuiltIn_Print_Titles_2_1_1_1_1_1_1" localSheetId="6">#REF!</definedName>
    <definedName name="Excel_BuiltIn_Print_Titles_2_1_1_1_1_1_1">#REF!</definedName>
    <definedName name="Excel_BuiltIn_Print_Titles_2_1_1_1_1_1_1_1" localSheetId="6">#REF!</definedName>
    <definedName name="Excel_BuiltIn_Print_Titles_2_1_1_1_1_1_1_1">#REF!</definedName>
    <definedName name="Excel_BuiltIn_Print_Titles_2_1_1_1_1_1_1_1_1" localSheetId="6">#REF!</definedName>
    <definedName name="Excel_BuiltIn_Print_Titles_2_1_1_1_1_1_1_1_1">#REF!</definedName>
    <definedName name="Excel_BuiltIn_Print_Titles_3" localSheetId="6">(#REF!,#REF!)</definedName>
    <definedName name="Excel_BuiltIn_Print_Titles_3">(#REF!,#REF!)</definedName>
    <definedName name="Excel_BuiltIn_Print_Titles_3_1" localSheetId="6">(#REF!,#REF!)</definedName>
    <definedName name="Excel_BuiltIn_Print_Titles_3_1">(#REF!,#REF!)</definedName>
    <definedName name="Excel_BuiltIn_Print_Titles_3_1_1" localSheetId="6">(#REF!,#REF!)</definedName>
    <definedName name="Excel_BuiltIn_Print_Titles_3_1_1">(#REF!,#REF!)</definedName>
    <definedName name="Excel_BuiltIn_Print_Titles_3_1_1_1" localSheetId="6">(#REF!,#REF!)</definedName>
    <definedName name="Excel_BuiltIn_Print_Titles_3_1_1_1">(#REF!,#REF!)</definedName>
    <definedName name="Excel_BuiltIn_Print_Titles_3_1_1_1_1" localSheetId="6">(#REF!,#REF!)</definedName>
    <definedName name="Excel_BuiltIn_Print_Titles_3_1_1_1_1">(#REF!,#REF!)</definedName>
    <definedName name="Excel_BuiltIn_Print_Titles_3_1_1_1_1_1" localSheetId="6">(#REF!,#REF!)</definedName>
    <definedName name="Excel_BuiltIn_Print_Titles_3_1_1_1_1_1">(#REF!,#REF!)</definedName>
    <definedName name="Excel_BuiltIn_Print_Titles_3_1_1_1_1_1_1" localSheetId="6">(#REF!,#REF!)</definedName>
    <definedName name="Excel_BuiltIn_Print_Titles_3_1_1_1_1_1_1">(#REF!,#REF!)</definedName>
    <definedName name="Excel_BuiltIn_Print_Titles_3_1_1_1_1_1_1_1" localSheetId="6">(#REF!,#REF!)</definedName>
    <definedName name="Excel_BuiltIn_Print_Titles_3_1_1_1_1_1_1_1">(#REF!,#REF!)</definedName>
    <definedName name="Excel_BuiltIn_Print_Titles_3_1_1_1_1_1_1_1_1" localSheetId="6">(#REF!,#REF!)</definedName>
    <definedName name="Excel_BuiltIn_Print_Titles_3_1_1_1_1_1_1_1_1">(#REF!,#REF!)</definedName>
    <definedName name="Excel_BuiltIn_Print_Titles_3_1_1_1_1_1_1_1_1_1" localSheetId="6">(#REF!,#REF!)</definedName>
    <definedName name="Excel_BuiltIn_Print_Titles_3_1_1_1_1_1_1_1_1_1">(#REF!,#REF!)</definedName>
    <definedName name="Excel_BuiltIn_Print_Titles_3_1_1_1_1_1_1_1_1_1_1" localSheetId="6">(#REF!,#REF!)</definedName>
    <definedName name="Excel_BuiltIn_Print_Titles_3_1_1_1_1_1_1_1_1_1_1">(#REF!,#REF!)</definedName>
    <definedName name="Excel_BuiltIn_Print_Titles_4" localSheetId="6">#REF!</definedName>
    <definedName name="Excel_BuiltIn_Print_Titles_4">#REF!</definedName>
    <definedName name="Excel_BuiltIn_Print_Titles_4_1" localSheetId="6">#REF!</definedName>
    <definedName name="Excel_BuiltIn_Print_Titles_4_1">#REF!</definedName>
    <definedName name="Excel_BuiltIn_Print_Titles_4_1_1" localSheetId="6">(#REF!,#REF!)</definedName>
    <definedName name="Excel_BuiltIn_Print_Titles_4_1_1">(#REF!,#REF!)</definedName>
    <definedName name="Excel_BuiltIn_Print_Titles_4_1_1_1" localSheetId="6">#REF!</definedName>
    <definedName name="Excel_BuiltIn_Print_Titles_4_1_1_1">#REF!</definedName>
    <definedName name="Excel_BuiltIn_Print_Titles_4_1_1_1_1" localSheetId="6">#REF!</definedName>
    <definedName name="Excel_BuiltIn_Print_Titles_4_1_1_1_1">#REF!</definedName>
    <definedName name="Excel_BuiltIn_Print_Titles_4_1_1_1_1_1" localSheetId="6">#REF!</definedName>
    <definedName name="Excel_BuiltIn_Print_Titles_4_1_1_1_1_1">#REF!</definedName>
    <definedName name="Excel_BuiltIn_Print_Titles_4_1_1_1_1_1_1" localSheetId="6">#REF!</definedName>
    <definedName name="Excel_BuiltIn_Print_Titles_4_1_1_1_1_1_1">#REF!</definedName>
    <definedName name="Excel_BuiltIn_Print_Titles_4_1_1_1_1_1_1_1" localSheetId="6">#REF!</definedName>
    <definedName name="Excel_BuiltIn_Print_Titles_4_1_1_1_1_1_1_1">#REF!</definedName>
    <definedName name="Excel_BuiltIn_Print_Titles_4_1_1_1_1_1_1_1_1" localSheetId="6">#REF!</definedName>
    <definedName name="Excel_BuiltIn_Print_Titles_4_1_1_1_1_1_1_1_1">#REF!</definedName>
    <definedName name="Excel_BuiltIn_Print_Titles_4_1_1_1_1_1_1_1_1_1" localSheetId="6">(#REF!,#REF!)</definedName>
    <definedName name="Excel_BuiltIn_Print_Titles_4_1_1_1_1_1_1_1_1_1">(#REF!,#REF!)</definedName>
    <definedName name="Excel_BuiltIn_Print_Titles_5" localSheetId="6">#REF!</definedName>
    <definedName name="Excel_BuiltIn_Print_Titles_5">#REF!</definedName>
    <definedName name="Excel_BuiltIn_Print_Titles_5_1" localSheetId="6">#REF!</definedName>
    <definedName name="Excel_BuiltIn_Print_Titles_5_1">#REF!</definedName>
    <definedName name="Excel_BuiltIn_Print_Titles_5_1_1" localSheetId="6">#REF!</definedName>
    <definedName name="Excel_BuiltIn_Print_Titles_5_1_1">#REF!</definedName>
    <definedName name="Excel_BuiltIn_Print_Titles_6" localSheetId="6">#REF!</definedName>
    <definedName name="Excel_BuiltIn_Print_Titles_6">#REF!</definedName>
    <definedName name="Excel_BuiltIn_Print_Titles_6_1_1" localSheetId="6">#REF!</definedName>
    <definedName name="Excel_BuiltIn_Print_Titles_6_1_1">#REF!</definedName>
    <definedName name="Excel_BuiltIn_Print_Titles_6_1_1_1" localSheetId="6">#REF!</definedName>
    <definedName name="Excel_BuiltIn_Print_Titles_6_1_1_1">#REF!</definedName>
    <definedName name="Excel_BuiltIn_Print_Titles_6_1_1_1_1" localSheetId="6">#REF!</definedName>
    <definedName name="Excel_BuiltIn_Print_Titles_6_1_1_1_1">#REF!</definedName>
    <definedName name="Excel_BuiltIn_Print_Titles_6_1_1_1_1_1" localSheetId="6">#REF!</definedName>
    <definedName name="Excel_BuiltIn_Print_Titles_6_1_1_1_1_1">#REF!</definedName>
    <definedName name="f" localSheetId="6">#REF!</definedName>
    <definedName name="f">#REF!</definedName>
    <definedName name="Factor" localSheetId="6">#REF!</definedName>
    <definedName name="Factor">#REF!</definedName>
    <definedName name="FBW" localSheetId="6">#REF!</definedName>
    <definedName name="FBW">#REF!</definedName>
    <definedName name="ffightrates" localSheetId="6">#REF!</definedName>
    <definedName name="ffightrates">#REF!</definedName>
    <definedName name="fill" localSheetId="6" hidden="1">#REF!</definedName>
    <definedName name="fill" hidden="1">#REF!</definedName>
    <definedName name="Fine_Sand" localSheetId="6">#REF!</definedName>
    <definedName name="Fine_Sand">#REF!</definedName>
    <definedName name="Flame_Finished_Granite_Green_Fanatsy" localSheetId="6">#REF!</definedName>
    <definedName name="Flame_Finished_Granite_Green_Fanatsy">#REF!</definedName>
    <definedName name="floor" localSheetId="6">#REF!</definedName>
    <definedName name="floor">#REF!</definedName>
    <definedName name="Floriana_Marble" localSheetId="6">#REF!</definedName>
    <definedName name="Floriana_Marble">#REF!</definedName>
    <definedName name="Fuel_Coal" localSheetId="6">#REF!</definedName>
    <definedName name="Fuel_Coal">#REF!</definedName>
    <definedName name="Fuse" localSheetId="6">#REF!</definedName>
    <definedName name="Fuse">#REF!</definedName>
    <definedName name="g" localSheetId="6">#REF!</definedName>
    <definedName name="g">#REF!</definedName>
    <definedName name="gen" localSheetId="6">#REF!</definedName>
    <definedName name="gen">#REF!</definedName>
    <definedName name="GF" localSheetId="6">#REF!</definedName>
    <definedName name="GF">#REF!</definedName>
    <definedName name="GL" localSheetId="6">#REF!</definedName>
    <definedName name="GL">#REF!</definedName>
    <definedName name="GLA" localSheetId="6">#REF!</definedName>
    <definedName name="GLA">#REF!</definedName>
    <definedName name="GP" localSheetId="6">#REF!</definedName>
    <definedName name="GP">#REF!</definedName>
    <definedName name="GR" localSheetId="6">#REF!</definedName>
    <definedName name="GR">#REF!</definedName>
    <definedName name="granite_brown" localSheetId="6">#REF!</definedName>
    <definedName name="granite_brown">#REF!</definedName>
    <definedName name="grind" localSheetId="6">#REF!</definedName>
    <definedName name="grind">#REF!</definedName>
    <definedName name="h" localSheetId="6">#REF!</definedName>
    <definedName name="h">#REF!</definedName>
    <definedName name="HDPE" localSheetId="6">[5]BOM!#REF!</definedName>
    <definedName name="HDPE">[5]BOM!#REF!</definedName>
    <definedName name="Hel">'[8]labour rates'!$C$5</definedName>
    <definedName name="hmp" localSheetId="6">#REF!</definedName>
    <definedName name="hmp">#REF!</definedName>
    <definedName name="Hr" localSheetId="6">#REF!</definedName>
    <definedName name="Hr">#REF!</definedName>
    <definedName name="ht" localSheetId="6">#REF!</definedName>
    <definedName name="ht">#REF!</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VAC2">'[9]Basic Rates'!$A$5:$L$328</definedName>
    <definedName name="HVAC3">'[9]Basic Rates'!$A$5:$L$328</definedName>
    <definedName name="hvacrates">'[10]Basic Rates'!$A$7:$K$420</definedName>
    <definedName name="i" localSheetId="6">#REF!</definedName>
    <definedName name="i">#REF!</definedName>
    <definedName name="Inv" localSheetId="6">#REF!</definedName>
    <definedName name="Inv">#REF!</definedName>
    <definedName name="item_1" localSheetId="6">#REF!</definedName>
    <definedName name="item_1">#REF!</definedName>
    <definedName name="item_2" localSheetId="6">#REF!</definedName>
    <definedName name="item_2">#REF!</definedName>
    <definedName name="item_3" localSheetId="6">#REF!</definedName>
    <definedName name="item_3">#REF!</definedName>
    <definedName name="item_4" localSheetId="6">#REF!</definedName>
    <definedName name="item_4">#REF!</definedName>
    <definedName name="item_5a" localSheetId="6">#REF!</definedName>
    <definedName name="item_5a">#REF!</definedName>
    <definedName name="item_6" localSheetId="6">#REF!</definedName>
    <definedName name="item_6">#REF!</definedName>
    <definedName name="item_7" localSheetId="6">#REF!</definedName>
    <definedName name="item_7">#REF!</definedName>
    <definedName name="item_8" localSheetId="6">#REF!</definedName>
    <definedName name="item_8">#REF!</definedName>
    <definedName name="item_9" localSheetId="6">#REF!</definedName>
    <definedName name="item_9">#REF!</definedName>
    <definedName name="ITEM_DESCRIPTION" localSheetId="6">'[11]BOQ '!#REF!</definedName>
    <definedName name="ITEM_DESCRIPTION">'[11]BOQ '!#REF!</definedName>
    <definedName name="j" localSheetId="6">#REF!</definedName>
    <definedName name="j">#REF!</definedName>
    <definedName name="Jamuna_Sand" localSheetId="6">#REF!</definedName>
    <definedName name="Jamuna_Sand">#REF!</definedName>
    <definedName name="joint" localSheetId="6">#REF!</definedName>
    <definedName name="joint">#REF!</definedName>
    <definedName name="k" localSheetId="6">#REF!</definedName>
    <definedName name="k">#REF!</definedName>
    <definedName name="Kail_II_nd_class_board" localSheetId="6">#REF!</definedName>
    <definedName name="Kail_II_nd_class_board">#REF!</definedName>
    <definedName name="Kail_II_nd_class_scantling" localSheetId="6">#REF!</definedName>
    <definedName name="Kail_II_nd_class_scantling">#REF!</definedName>
    <definedName name="Kerosene_Oil" localSheetId="6">#REF!</definedName>
    <definedName name="Kerosene_Oil">#REF!</definedName>
    <definedName name="khal">'[8]labour rates'!$C$4</definedName>
    <definedName name="L" localSheetId="6">#REF!</definedName>
    <definedName name="L">#REF!</definedName>
    <definedName name="L_1" localSheetId="6">#REF!</definedName>
    <definedName name="L_1">#REF!</definedName>
    <definedName name="load" localSheetId="6">#REF!</definedName>
    <definedName name="load">#REF!</definedName>
    <definedName name="lodr" localSheetId="6">#REF!</definedName>
    <definedName name="lodr">#REF!</definedName>
    <definedName name="m">[12]BOM!$K:$T</definedName>
    <definedName name="M.R.1">[13]M.R.1!$E$34</definedName>
    <definedName name="M.R.10">[13]M.R.1!$E$269</definedName>
    <definedName name="M.R.11">[13]M.R.1!$E$307</definedName>
    <definedName name="M.R.12">[13]M.R.1!$E$330</definedName>
    <definedName name="M.R.13">[13]M.R.1!$E$355</definedName>
    <definedName name="M.R.14">[13]M.R.1!$E$381</definedName>
    <definedName name="M.R.15">[13]M.R.1!$E$401</definedName>
    <definedName name="M.R.16">[13]M.R.1!$E$424</definedName>
    <definedName name="M.R.16B">[13]M.R.1!$E$445</definedName>
    <definedName name="M.R.16C">[13]M.R.1!$E$449</definedName>
    <definedName name="M.R.17">[13]M.R.1!$E$474</definedName>
    <definedName name="M.R.18">[13]M.R.1!$E$504</definedName>
    <definedName name="M.R.19">[13]M.R.1!$E$530</definedName>
    <definedName name="M.R.2">[13]M.R.1!$E$64</definedName>
    <definedName name="M.R.21">[13]M.R.1!$E$556</definedName>
    <definedName name="M.R.22">[13]M.R.1!$E$584</definedName>
    <definedName name="M.R.23">[13]M.R.1!$E$603</definedName>
    <definedName name="m.r.25">[13]M.R.1!$E$620</definedName>
    <definedName name="m.r.26">[13]M.R.1!$E$712</definedName>
    <definedName name="M.R.3">[13]M.R.1!$E$93</definedName>
    <definedName name="M.R.4">[13]M.R.1!$E$110</definedName>
    <definedName name="M.R.5">[13]M.R.1!$E$131</definedName>
    <definedName name="M.R.6">[13]M.R.1!$E$160</definedName>
    <definedName name="M.R.7A">[13]M.R.1!$E$180</definedName>
    <definedName name="M.R.7B">[13]M.R.1!$E$197</definedName>
    <definedName name="M.R.8">[13]M.R.1!$E$218</definedName>
    <definedName name="M.R.9">[13]M.R.1!$E$240</definedName>
    <definedName name="M1_" localSheetId="6">#REF!</definedName>
    <definedName name="M1_">#REF!</definedName>
    <definedName name="M2_" localSheetId="6">#REF!</definedName>
    <definedName name="M2_">#REF!</definedName>
    <definedName name="Marble_Dust" localSheetId="6">#REF!</definedName>
    <definedName name="Marble_Dust">#REF!</definedName>
    <definedName name="MAS" localSheetId="6">#REF!</definedName>
    <definedName name="MAS">#REF!</definedName>
    <definedName name="Mason">301</definedName>
    <definedName name="MATE" localSheetId="6">#REF!</definedName>
    <definedName name="MATE">#REF!</definedName>
    <definedName name="MI" localSheetId="6">#REF!</definedName>
    <definedName name="MI">#REF!</definedName>
    <definedName name="MO" localSheetId="6">#REF!</definedName>
    <definedName name="MO">#REF!</definedName>
    <definedName name="Mobile_crane" localSheetId="6">#REF!</definedName>
    <definedName name="Mobile_crane">#REF!</definedName>
    <definedName name="MP" localSheetId="6">#REF!</definedName>
    <definedName name="MP">#REF!</definedName>
    <definedName name="MS_bar" localSheetId="6">#REF!</definedName>
    <definedName name="MS_bar">#REF!</definedName>
    <definedName name="MS_bar_6mm" localSheetId="6">#REF!</definedName>
    <definedName name="MS_bar_6mm">#REF!</definedName>
    <definedName name="MS_Tube_40mm" localSheetId="6">#REF!</definedName>
    <definedName name="MS_Tube_40mm">#REF!</definedName>
    <definedName name="Mural_Tiles" localSheetId="6">#REF!</definedName>
    <definedName name="Mural_Tiles">#REF!</definedName>
    <definedName name="N" localSheetId="6">#REF!</definedName>
    <definedName name="N">#REF!</definedName>
    <definedName name="nil" localSheetId="6">[2]SOR!#REF!</definedName>
    <definedName name="nil">[2]SOR!#REF!</definedName>
    <definedName name="o" localSheetId="6">[14]Enquire!#REF!</definedName>
    <definedName name="o">[14]Enquire!#REF!</definedName>
    <definedName name="OP" localSheetId="6">#REF!</definedName>
    <definedName name="OP">#REF!</definedName>
    <definedName name="PA" localSheetId="6">#REF!</definedName>
    <definedName name="PA">#REF!</definedName>
    <definedName name="paver" localSheetId="6">#REF!</definedName>
    <definedName name="paver">#REF!</definedName>
    <definedName name="Paving_Bitumen_S_90" localSheetId="6">#REF!</definedName>
    <definedName name="Paving_Bitumen_S_90">#REF!</definedName>
    <definedName name="pc" localSheetId="6">#REF!</definedName>
    <definedName name="pc">#REF!</definedName>
    <definedName name="PF" localSheetId="6">#REF!</definedName>
    <definedName name="PF">#REF!</definedName>
    <definedName name="PFC" localSheetId="6">#REF!</definedName>
    <definedName name="PFC">#REF!</definedName>
    <definedName name="PFL" localSheetId="6">#REF!</definedName>
    <definedName name="PFL">#REF!</definedName>
    <definedName name="pin" localSheetId="6">#REF!</definedName>
    <definedName name="pin">#REF!</definedName>
    <definedName name="PL" localSheetId="6">#REF!</definedName>
    <definedName name="PL">#REF!</definedName>
    <definedName name="Plasticizer" localSheetId="6">#REF!</definedName>
    <definedName name="Plasticizer">#REF!</definedName>
    <definedName name="pmp" localSheetId="6">#REF!</definedName>
    <definedName name="pmp">#REF!</definedName>
    <definedName name="Powder" localSheetId="6">#REF!</definedName>
    <definedName name="Powder">#REF!</definedName>
    <definedName name="PR" localSheetId="6">#REF!</definedName>
    <definedName name="PR">#REF!</definedName>
    <definedName name="Print__Area" localSheetId="6">#REF!</definedName>
    <definedName name="Print__Area">#REF!</definedName>
    <definedName name="_xlnm.Print_Area" localSheetId="0">BoQ!$A$1:$H$36</definedName>
    <definedName name="_xlnm.Print_Area">#REF!</definedName>
    <definedName name="Print_Area_MI" localSheetId="6">#REF!</definedName>
    <definedName name="Print_Area_MI">#REF!</definedName>
    <definedName name="_xlnm.Print_Titles" localSheetId="6">ELECTRICAL!#REF!</definedName>
    <definedName name="_xlnm.Print_Titles">#REF!</definedName>
    <definedName name="PRINT_TITLES_MI" localSheetId="6">#REF!</definedName>
    <definedName name="PRINT_TITLES_MI">#REF!</definedName>
    <definedName name="Prop_2m" localSheetId="6">#REF!</definedName>
    <definedName name="Prop_2m">#REF!</definedName>
    <definedName name="Pumping_Charge" localSheetId="6">#REF!</definedName>
    <definedName name="Pumping_Charge">#REF!</definedName>
    <definedName name="Q" localSheetId="6">#REF!</definedName>
    <definedName name="Q">#REF!</definedName>
    <definedName name="Q_1" localSheetId="6">#REF!</definedName>
    <definedName name="Q_1">#REF!</definedName>
    <definedName name="Qk" localSheetId="6">#REF!</definedName>
    <definedName name="Qk">#REF!</definedName>
    <definedName name="qty" localSheetId="6">#REF!</definedName>
    <definedName name="qty">#REF!</definedName>
    <definedName name="R_" localSheetId="6">#REF!</definedName>
    <definedName name="R_">#REF!</definedName>
    <definedName name="Rajnagar_Marble" localSheetId="6">#REF!</definedName>
    <definedName name="Rajnagar_Marble">#REF!</definedName>
    <definedName name="range1" localSheetId="6">#REF!</definedName>
    <definedName name="range1">#REF!</definedName>
    <definedName name="range11" localSheetId="6">#REF!</definedName>
    <definedName name="range11">#REF!</definedName>
    <definedName name="range2">[15]BOM!$K:$T</definedName>
    <definedName name="RANGE21" localSheetId="6">#REF!</definedName>
    <definedName name="RANGE21">#REF!</definedName>
    <definedName name="range3" localSheetId="6">#REF!</definedName>
    <definedName name="range3">#REF!</definedName>
    <definedName name="RANGE5">'[16]costing sheet'!$K$1:$Q$4092</definedName>
    <definedName name="rare" localSheetId="6">#REF!</definedName>
    <definedName name="rare">#REF!</definedName>
    <definedName name="rate" localSheetId="6">#REF!</definedName>
    <definedName name="rate">#REF!</definedName>
    <definedName name="Ratna_A_Border" localSheetId="6">#REF!</definedName>
    <definedName name="Ratna_A_Border">#REF!</definedName>
    <definedName name="Ratna_A_dark_base" localSheetId="6">#REF!</definedName>
    <definedName name="Ratna_A_dark_base">#REF!</definedName>
    <definedName name="Ratna_A_Floor" localSheetId="6">#REF!</definedName>
    <definedName name="Ratna_A_Floor">#REF!</definedName>
    <definedName name="Ratna_A_Highlighter" localSheetId="6">#REF!</definedName>
    <definedName name="Ratna_A_Highlighter">#REF!</definedName>
    <definedName name="Ratna_A_light_base" localSheetId="6">#REF!</definedName>
    <definedName name="Ratna_A_light_base">#REF!</definedName>
    <definedName name="Ratna_Ezio_C_Border" localSheetId="6">#REF!</definedName>
    <definedName name="Ratna_Ezio_C_Border">#REF!</definedName>
    <definedName name="Ratna_Ezio_C_dark_base" localSheetId="6">#REF!</definedName>
    <definedName name="Ratna_Ezio_C_dark_base">#REF!</definedName>
    <definedName name="Ratna_Ezio_C_Floor" localSheetId="6">#REF!</definedName>
    <definedName name="Ratna_Ezio_C_Floor">#REF!</definedName>
    <definedName name="Ratna_Ezio_C_Highlighter" localSheetId="6">#REF!</definedName>
    <definedName name="Ratna_Ezio_C_Highlighter">#REF!</definedName>
    <definedName name="Ratna_Ezio_C_light_base" localSheetId="6">#REF!</definedName>
    <definedName name="Ratna_Ezio_C_light_base">#REF!</definedName>
    <definedName name="Ratna_Sireno_A_Border" localSheetId="6">#REF!</definedName>
    <definedName name="Ratna_Sireno_A_Border">#REF!</definedName>
    <definedName name="Ratna_Sireno_A_dark_base" localSheetId="6">#REF!</definedName>
    <definedName name="Ratna_Sireno_A_dark_base">#REF!</definedName>
    <definedName name="Ratna_Sireno_A_Floor" localSheetId="6">#REF!</definedName>
    <definedName name="Ratna_Sireno_A_Floor">#REF!</definedName>
    <definedName name="Ratna_Sireno_A_Highlighter" localSheetId="6">#REF!</definedName>
    <definedName name="Ratna_Sireno_A_Highlighter">#REF!</definedName>
    <definedName name="Ratna_Sireno_A_light_base" localSheetId="6">#REF!</definedName>
    <definedName name="Ratna_Sireno_A_light_base">#REF!</definedName>
    <definedName name="RATNAGIRI" localSheetId="6">#REF!</definedName>
    <definedName name="RATNAGIRI">#REF!</definedName>
    <definedName name="rd" localSheetId="6">#REF!</definedName>
    <definedName name="rd">#REF!</definedName>
    <definedName name="Ref._No.____17169_GA_2006">"range4"</definedName>
    <definedName name="Ref__No_____17169_GA_2006">"range4"</definedName>
    <definedName name="Reflected_interlocking_80" localSheetId="6">#REF!</definedName>
    <definedName name="Reflected_interlocking_80">#REF!</definedName>
    <definedName name="rig" localSheetId="6">#REF!</definedName>
    <definedName name="rig">#REF!</definedName>
    <definedName name="RMC_Production_cost" localSheetId="6">#REF!</definedName>
    <definedName name="RMC_Production_cost">#REF!</definedName>
    <definedName name="ROBR" localSheetId="6">#REF!</definedName>
    <definedName name="ROBR">#REF!</definedName>
    <definedName name="ROEX" localSheetId="6">#REF!</definedName>
    <definedName name="ROEX">#REF!</definedName>
    <definedName name="ROHO" localSheetId="6">#REF!</definedName>
    <definedName name="ROHO">#REF!</definedName>
    <definedName name="roll" localSheetId="6">#REF!</definedName>
    <definedName name="roll">#REF!</definedName>
    <definedName name="rope" localSheetId="6">#REF!</definedName>
    <definedName name="rope">#REF!</definedName>
    <definedName name="rp" hidden="1">{"'Sheet1'!$A$4386:$N$4591"}</definedName>
    <definedName name="S" localSheetId="6">#REF!</definedName>
    <definedName name="S">#REF!</definedName>
    <definedName name="S1_" localSheetId="6">#REF!</definedName>
    <definedName name="S1_">#REF!</definedName>
    <definedName name="S2_" localSheetId="6">#REF!</definedName>
    <definedName name="S2_">#REF!</definedName>
    <definedName name="SA" localSheetId="6">#REF!</definedName>
    <definedName name="SA">#REF!</definedName>
    <definedName name="Safeda_Balli" localSheetId="6">#REF!</definedName>
    <definedName name="Safeda_Balli">#REF!</definedName>
    <definedName name="Sanitary" localSheetId="6">#REF!</definedName>
    <definedName name="Sanitary">#REF!</definedName>
    <definedName name="Scaffolding" localSheetId="6">#REF!</definedName>
    <definedName name="Scaffolding">#REF!</definedName>
    <definedName name="SD" localSheetId="6">#REF!</definedName>
    <definedName name="SD">#REF!</definedName>
    <definedName name="SDB" localSheetId="6">#REF!</definedName>
    <definedName name="SDB">#REF!</definedName>
    <definedName name="Semi">'[8]labour rates'!$C$6</definedName>
    <definedName name="sfdf" localSheetId="6">#REF!</definedName>
    <definedName name="sfdf">#REF!</definedName>
    <definedName name="Single_Clip" localSheetId="6">#REF!</definedName>
    <definedName name="Single_Clip">#REF!</definedName>
    <definedName name="SKBEL" localSheetId="6">#REF!</definedName>
    <definedName name="SKBEL">#REF!</definedName>
    <definedName name="Skil">'[8]labour rates'!$C$7</definedName>
    <definedName name="sop" localSheetId="6">#REF!</definedName>
    <definedName name="sop">#REF!</definedName>
    <definedName name="SPR" localSheetId="6">#REF!</definedName>
    <definedName name="SPR">#REF!</definedName>
    <definedName name="spray" localSheetId="6">#REF!</definedName>
    <definedName name="spray">#REF!</definedName>
    <definedName name="srh" localSheetId="6">#REF!</definedName>
    <definedName name="srh">#REF!</definedName>
    <definedName name="srp" localSheetId="6">#REF!</definedName>
    <definedName name="srp">#REF!</definedName>
    <definedName name="ST" localSheetId="6">#REF!</definedName>
    <definedName name="ST">#REF!</definedName>
    <definedName name="Stone_Aggregate_10_mm" localSheetId="6">#REF!</definedName>
    <definedName name="Stone_Aggregate_10_mm">#REF!</definedName>
    <definedName name="Stone_Aggregate_20_mm" localSheetId="6">#REF!</definedName>
    <definedName name="Stone_Aggregate_20_mm">#REF!</definedName>
    <definedName name="Stone_Aggregate_40_mm" localSheetId="6">#REF!</definedName>
    <definedName name="Stone_Aggregate_40_mm">#REF!</definedName>
    <definedName name="Stone_Dust" localSheetId="6">#REF!</definedName>
    <definedName name="Stone_Dust">#REF!</definedName>
    <definedName name="SUBHEAD2" localSheetId="6">#REF!</definedName>
    <definedName name="SUBHEAD2">#REF!</definedName>
    <definedName name="SUBHEAD3" localSheetId="6">#REF!</definedName>
    <definedName name="SUBHEAD3">#REF!</definedName>
    <definedName name="SUBHEAD4" localSheetId="6">#REF!</definedName>
    <definedName name="SUBHEAD4">#REF!</definedName>
    <definedName name="SUBHEAD5" localSheetId="6">#REF!</definedName>
    <definedName name="SUBHEAD5">#REF!</definedName>
    <definedName name="SUBHEAD6" localSheetId="6">#REF!</definedName>
    <definedName name="SUBHEAD6">#REF!</definedName>
    <definedName name="surf" localSheetId="6">#REF!</definedName>
    <definedName name="surf">#REF!</definedName>
    <definedName name="sweep" localSheetId="6">#REF!</definedName>
    <definedName name="sweep">#REF!</definedName>
    <definedName name="SX" localSheetId="6">#REF!</definedName>
    <definedName name="SX">#REF!</definedName>
    <definedName name="tank" localSheetId="6">#REF!</definedName>
    <definedName name="tank">#REF!</definedName>
    <definedName name="TaxTV">10%</definedName>
    <definedName name="TaxXL">5%</definedName>
    <definedName name="tcam" hidden="1">{"'Sheet1'!$A$4386:$N$4591"}</definedName>
    <definedName name="ter" localSheetId="6">#REF!</definedName>
    <definedName name="ter">#REF!</definedName>
    <definedName name="termination" localSheetId="6">#REF!</definedName>
    <definedName name="termination">#REF!</definedName>
    <definedName name="text" localSheetId="6">#REF!</definedName>
    <definedName name="text">#REF!</definedName>
    <definedName name="tipp" localSheetId="6">#REF!</definedName>
    <definedName name="tipp">#REF!</definedName>
    <definedName name="TOR" localSheetId="6">#REF!</definedName>
    <definedName name="TOR">#REF!</definedName>
    <definedName name="tr" localSheetId="6">#REF!</definedName>
    <definedName name="tr">#REF!</definedName>
    <definedName name="trans" localSheetId="6">#REF!</definedName>
    <definedName name="trans">#REF!</definedName>
    <definedName name="TypeA" localSheetId="6">#REF!</definedName>
    <definedName name="TypeA">#REF!</definedName>
    <definedName name="VAT" localSheetId="6">#REF!</definedName>
    <definedName name="VAT">#REF!</definedName>
    <definedName name="vcb" localSheetId="6">[5]BOM!#REF!</definedName>
    <definedName name="vcb">[5]BOM!#REF!</definedName>
    <definedName name="vib" localSheetId="6">#REF!</definedName>
    <definedName name="vib">#REF!</definedName>
    <definedName name="vibroll" localSheetId="6">#REF!</definedName>
    <definedName name="vibroll">#REF!</definedName>
    <definedName name="Wall_form_panel" localSheetId="6">#REF!</definedName>
    <definedName name="Wall_form_panel">#REF!</definedName>
    <definedName name="Wall_form_panel_1250x400" localSheetId="6">#REF!</definedName>
    <definedName name="Wall_form_panel_1250x400">#REF!</definedName>
    <definedName name="Wall_form_panel_1250x500" localSheetId="6">#REF!</definedName>
    <definedName name="Wall_form_panel_1250x500">#REF!</definedName>
    <definedName name="Water_Proofing_compound" localSheetId="6">#REF!</definedName>
    <definedName name="Water_Proofing_compound">#REF!</definedName>
    <definedName name="WCT" localSheetId="6">#REF!</definedName>
    <definedName name="WCT">#REF!</definedName>
    <definedName name="WH" localSheetId="6">#REF!</definedName>
    <definedName name="WH">#REF!</definedName>
    <definedName name="White_Cement" localSheetId="6">#REF!</definedName>
    <definedName name="White_Cement">#REF!</definedName>
    <definedName name="Wire">[7]labour!$C$1</definedName>
    <definedName name="Wires">[7]labour!$C$2</definedName>
    <definedName name="Work" localSheetId="6" hidden="1">#REF!</definedName>
    <definedName name="Work" hidden="1">#REF!</definedName>
    <definedName name="YES" localSheetId="6">#REF!</definedName>
    <definedName name="YES">#REF!</definedName>
    <definedName name="Z_1BA46A08_1CBF_4C91_9F43_8BDE055C1E2A_.wvu.PrintTitles" localSheetId="6">[17]ESTIMATE!#REF!</definedName>
    <definedName name="Z_1BA46A08_1CBF_4C91_9F43_8BDE055C1E2A_.wvu.PrintTitles">[17]ESTIMATE!#REF!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7" i="3" l="1"/>
  <c r="H186" i="8"/>
  <c r="H167" i="8"/>
  <c r="G164" i="8"/>
  <c r="H164" i="8" s="1"/>
  <c r="F164" i="8"/>
  <c r="F183" i="8" s="1"/>
  <c r="G183" i="8" s="1"/>
  <c r="H183" i="8" s="1"/>
  <c r="H156" i="8"/>
  <c r="H175" i="8" s="1"/>
  <c r="H194" i="8" s="1"/>
  <c r="H148" i="8"/>
  <c r="F148" i="8"/>
  <c r="F167" i="8" s="1"/>
  <c r="F186" i="8" s="1"/>
  <c r="F145" i="8"/>
  <c r="G145" i="8" s="1"/>
  <c r="H145" i="8" s="1"/>
  <c r="F144" i="8"/>
  <c r="G144" i="8" s="1"/>
  <c r="H144" i="8" s="1"/>
  <c r="H137" i="8"/>
  <c r="F132" i="8"/>
  <c r="G132" i="8" s="1"/>
  <c r="H132" i="8" s="1"/>
  <c r="H129" i="8"/>
  <c r="F129" i="8"/>
  <c r="F128" i="8"/>
  <c r="G128" i="8" s="1"/>
  <c r="H128" i="8" s="1"/>
  <c r="H127" i="8"/>
  <c r="G127" i="8"/>
  <c r="F127" i="8"/>
  <c r="F146" i="8" s="1"/>
  <c r="G126" i="8"/>
  <c r="H126" i="8" s="1"/>
  <c r="F126" i="8"/>
  <c r="F125" i="8"/>
  <c r="G125" i="8" s="1"/>
  <c r="H125" i="8" s="1"/>
  <c r="F124" i="8"/>
  <c r="G124" i="8" s="1"/>
  <c r="H124" i="8" s="1"/>
  <c r="H123" i="8"/>
  <c r="G123" i="8"/>
  <c r="F123" i="8"/>
  <c r="F142" i="8" s="1"/>
  <c r="G115" i="8"/>
  <c r="H115" i="8" s="1"/>
  <c r="F115" i="8"/>
  <c r="F116" i="8" s="1"/>
  <c r="F114" i="8"/>
  <c r="F133" i="8" s="1"/>
  <c r="F113" i="8"/>
  <c r="G113" i="8" s="1"/>
  <c r="H113" i="8" s="1"/>
  <c r="G111" i="8"/>
  <c r="H111" i="8" s="1"/>
  <c r="F111" i="8"/>
  <c r="F112" i="8" s="1"/>
  <c r="H110" i="8"/>
  <c r="G109" i="8"/>
  <c r="H109" i="8" s="1"/>
  <c r="G108" i="8"/>
  <c r="H108" i="8" s="1"/>
  <c r="G107" i="8"/>
  <c r="H107" i="8" s="1"/>
  <c r="G106" i="8"/>
  <c r="H106" i="8" s="1"/>
  <c r="G105" i="8"/>
  <c r="H105" i="8" s="1"/>
  <c r="G104" i="8"/>
  <c r="H104" i="8" s="1"/>
  <c r="H50" i="8"/>
  <c r="H47" i="8"/>
  <c r="J42" i="8"/>
  <c r="J44" i="8" s="1"/>
  <c r="J39" i="8"/>
  <c r="H35" i="8"/>
  <c r="H36" i="8" s="1"/>
  <c r="H34" i="8"/>
  <c r="H27" i="8"/>
  <c r="H49" i="8" s="1"/>
  <c r="H51" i="8" s="1"/>
  <c r="J24" i="8"/>
  <c r="J23" i="8"/>
  <c r="J17" i="8"/>
  <c r="H12" i="8"/>
  <c r="H11" i="8"/>
  <c r="H13" i="8" s="1"/>
  <c r="G112" i="8" l="1"/>
  <c r="H112" i="8" s="1"/>
  <c r="F131" i="8"/>
  <c r="J46" i="8"/>
  <c r="J45" i="8"/>
  <c r="G133" i="8"/>
  <c r="H133" i="8" s="1"/>
  <c r="F152" i="8"/>
  <c r="G142" i="8"/>
  <c r="F161" i="8"/>
  <c r="J26" i="8"/>
  <c r="G146" i="8"/>
  <c r="H146" i="8" s="1"/>
  <c r="F165" i="8"/>
  <c r="G116" i="8"/>
  <c r="H116" i="8" s="1"/>
  <c r="F135" i="8"/>
  <c r="F151" i="8"/>
  <c r="F163" i="8"/>
  <c r="J25" i="8"/>
  <c r="J43" i="8"/>
  <c r="G114" i="8"/>
  <c r="H114" i="8" s="1"/>
  <c r="F143" i="8"/>
  <c r="F147" i="8"/>
  <c r="F117" i="8"/>
  <c r="F130" i="8"/>
  <c r="F134" i="8"/>
  <c r="H119" i="8" l="1"/>
  <c r="J27" i="8"/>
  <c r="J29" i="8" s="1"/>
  <c r="G117" i="8"/>
  <c r="H117" i="8" s="1"/>
  <c r="F136" i="8"/>
  <c r="F162" i="8"/>
  <c r="G143" i="8"/>
  <c r="H143" i="8" s="1"/>
  <c r="G119" i="8"/>
  <c r="F171" i="8"/>
  <c r="G152" i="8"/>
  <c r="H152" i="8" s="1"/>
  <c r="H142" i="8"/>
  <c r="G161" i="8"/>
  <c r="F180" i="8"/>
  <c r="G180" i="8" s="1"/>
  <c r="J48" i="8"/>
  <c r="J47" i="8"/>
  <c r="F170" i="8"/>
  <c r="G151" i="8"/>
  <c r="H151" i="8" s="1"/>
  <c r="F154" i="8"/>
  <c r="G135" i="8"/>
  <c r="H135" i="8" s="1"/>
  <c r="G134" i="8"/>
  <c r="H134" i="8" s="1"/>
  <c r="F153" i="8"/>
  <c r="F166" i="8"/>
  <c r="G147" i="8"/>
  <c r="H147" i="8" s="1"/>
  <c r="F182" i="8"/>
  <c r="G182" i="8" s="1"/>
  <c r="H182" i="8" s="1"/>
  <c r="G163" i="8"/>
  <c r="H163" i="8" s="1"/>
  <c r="F150" i="8"/>
  <c r="G131" i="8"/>
  <c r="H131" i="8" s="1"/>
  <c r="G130" i="8"/>
  <c r="F149" i="8"/>
  <c r="G165" i="8"/>
  <c r="H165" i="8" s="1"/>
  <c r="F184" i="8"/>
  <c r="G184" i="8" s="1"/>
  <c r="H184" i="8" s="1"/>
  <c r="G166" i="8" l="1"/>
  <c r="H166" i="8" s="1"/>
  <c r="F185" i="8"/>
  <c r="G185" i="8" s="1"/>
  <c r="H185" i="8" s="1"/>
  <c r="F190" i="8"/>
  <c r="G190" i="8" s="1"/>
  <c r="H190" i="8" s="1"/>
  <c r="G171" i="8"/>
  <c r="H171" i="8" s="1"/>
  <c r="H161" i="8"/>
  <c r="G153" i="8"/>
  <c r="H153" i="8" s="1"/>
  <c r="F172" i="8"/>
  <c r="G149" i="8"/>
  <c r="H149" i="8" s="1"/>
  <c r="F168" i="8"/>
  <c r="H130" i="8"/>
  <c r="H138" i="8" s="1"/>
  <c r="G136" i="8"/>
  <c r="H136" i="8" s="1"/>
  <c r="F155" i="8"/>
  <c r="G150" i="8"/>
  <c r="H150" i="8" s="1"/>
  <c r="F169" i="8"/>
  <c r="G154" i="8"/>
  <c r="H154" i="8" s="1"/>
  <c r="F173" i="8"/>
  <c r="G162" i="8"/>
  <c r="H162" i="8" s="1"/>
  <c r="F181" i="8"/>
  <c r="G181" i="8" s="1"/>
  <c r="H181" i="8" s="1"/>
  <c r="G170" i="8"/>
  <c r="H170" i="8" s="1"/>
  <c r="F189" i="8"/>
  <c r="G189" i="8" s="1"/>
  <c r="H189" i="8" s="1"/>
  <c r="H180" i="8"/>
  <c r="J28" i="8"/>
  <c r="F187" i="8" l="1"/>
  <c r="G187" i="8" s="1"/>
  <c r="H187" i="8" s="1"/>
  <c r="G168" i="8"/>
  <c r="H168" i="8" s="1"/>
  <c r="F191" i="8"/>
  <c r="G191" i="8" s="1"/>
  <c r="H191" i="8" s="1"/>
  <c r="G172" i="8"/>
  <c r="H172" i="8" s="1"/>
  <c r="G173" i="8"/>
  <c r="H173" i="8" s="1"/>
  <c r="F192" i="8"/>
  <c r="G192" i="8" s="1"/>
  <c r="H192" i="8" s="1"/>
  <c r="F174" i="8"/>
  <c r="G155" i="8"/>
  <c r="H155" i="8" s="1"/>
  <c r="H157" i="8" s="1"/>
  <c r="G169" i="8"/>
  <c r="H169" i="8" s="1"/>
  <c r="F188" i="8"/>
  <c r="G188" i="8" s="1"/>
  <c r="H188" i="8" s="1"/>
  <c r="J30" i="8"/>
  <c r="J31" i="8" s="1"/>
  <c r="G138" i="8"/>
  <c r="G157" i="8" l="1"/>
  <c r="F193" i="8"/>
  <c r="G193" i="8" s="1"/>
  <c r="G174" i="8"/>
  <c r="H174" i="8" s="1"/>
  <c r="H176" i="8" s="1"/>
  <c r="G176" i="8"/>
  <c r="H196" i="8" l="1"/>
  <c r="H200" i="8" s="1"/>
  <c r="H193" i="8"/>
  <c r="H195" i="8" s="1"/>
  <c r="G195" i="8"/>
  <c r="E10" i="3" l="1"/>
  <c r="E9" i="3"/>
  <c r="G11" i="3" l="1"/>
  <c r="H11" i="3" s="1"/>
  <c r="F14" i="3" l="1"/>
  <c r="G14" i="3" s="1"/>
  <c r="H14" i="3" s="1"/>
  <c r="F15" i="3"/>
  <c r="F19" i="3" s="1"/>
  <c r="G19" i="3" s="1"/>
  <c r="H19" i="3" s="1"/>
  <c r="F13" i="3"/>
  <c r="G13" i="3" s="1"/>
  <c r="H13" i="3" s="1"/>
  <c r="H7" i="7"/>
  <c r="H5" i="7"/>
  <c r="H6" i="7" s="1"/>
  <c r="E6" i="6"/>
  <c r="E5" i="6"/>
  <c r="F5" i="6" s="1"/>
  <c r="H5" i="6" s="1"/>
  <c r="E6" i="5"/>
  <c r="F6" i="5" s="1"/>
  <c r="E5" i="5"/>
  <c r="F5" i="5"/>
  <c r="H5" i="5" s="1"/>
  <c r="E4" i="5"/>
  <c r="F4" i="5" s="1"/>
  <c r="H4" i="5" s="1"/>
  <c r="E5" i="4"/>
  <c r="E7" i="4" s="1"/>
  <c r="H9" i="7" l="1"/>
  <c r="H10" i="7" s="1"/>
  <c r="H8" i="7"/>
  <c r="F9" i="5"/>
  <c r="E8" i="3" s="1"/>
  <c r="H6" i="5"/>
  <c r="E7" i="5"/>
  <c r="H7" i="5" s="1"/>
  <c r="G15" i="3"/>
  <c r="H15" i="3" s="1"/>
  <c r="F17" i="3"/>
  <c r="G17" i="3" s="1"/>
  <c r="H17" i="3" s="1"/>
  <c r="F16" i="3"/>
  <c r="G16" i="3" s="1"/>
  <c r="H16" i="3" s="1"/>
  <c r="E8" i="6"/>
  <c r="H8" i="6" s="1"/>
  <c r="F6" i="6"/>
  <c r="H6" i="6" s="1"/>
  <c r="H7" i="6" s="1"/>
  <c r="H7" i="4"/>
  <c r="F5" i="4"/>
  <c r="H5" i="4" s="1"/>
  <c r="H6" i="4" s="1"/>
  <c r="H8" i="5" l="1"/>
  <c r="H9" i="4"/>
  <c r="H11" i="4"/>
  <c r="H12" i="4" s="1"/>
  <c r="H11" i="7"/>
  <c r="H14" i="7" s="1"/>
  <c r="F10" i="3" s="1"/>
  <c r="G10" i="3" s="1"/>
  <c r="H10" i="3" s="1"/>
  <c r="H10" i="5"/>
  <c r="F8" i="3" s="1"/>
  <c r="G8" i="3" s="1"/>
  <c r="H8" i="3" s="1"/>
  <c r="F18" i="3"/>
  <c r="G18" i="3" s="1"/>
  <c r="H18" i="3" s="1"/>
  <c r="H10" i="6"/>
  <c r="H11" i="6" s="1"/>
  <c r="H9" i="6"/>
  <c r="H12" i="6" s="1"/>
  <c r="H14" i="6" s="1"/>
  <c r="F9" i="3" s="1"/>
  <c r="G9" i="3" s="1"/>
  <c r="H9" i="3" s="1"/>
  <c r="H10" i="4"/>
  <c r="H8" i="4"/>
  <c r="E6" i="2"/>
  <c r="F6" i="2" s="1"/>
  <c r="H6" i="2" s="1"/>
  <c r="E5" i="2"/>
  <c r="E8" i="2" s="1"/>
  <c r="H8" i="2" s="1"/>
  <c r="H13" i="4" l="1"/>
  <c r="H15" i="4" s="1"/>
  <c r="F7" i="3" s="1"/>
  <c r="G7" i="3" s="1"/>
  <c r="H7" i="3" s="1"/>
  <c r="F5" i="2"/>
  <c r="H5" i="2" s="1"/>
  <c r="H7" i="2" s="1"/>
  <c r="H9" i="2"/>
  <c r="H12" i="2" l="1"/>
  <c r="H13" i="2" s="1"/>
  <c r="H14" i="2" s="1"/>
  <c r="H10" i="2"/>
  <c r="H11" i="2" s="1"/>
  <c r="H16" i="2" l="1"/>
  <c r="F6" i="3" s="1"/>
  <c r="G6" i="3" s="1"/>
  <c r="H6" i="3" l="1"/>
  <c r="H20" i="3" s="1"/>
  <c r="G20" i="3"/>
  <c r="H21" i="3" l="1"/>
  <c r="H22" i="3" s="1"/>
  <c r="H23" i="3" s="1"/>
  <c r="H24" i="3" s="1"/>
  <c r="H25" i="3" l="1"/>
</calcChain>
</file>

<file path=xl/sharedStrings.xml><?xml version="1.0" encoding="utf-8"?>
<sst xmlns="http://schemas.openxmlformats.org/spreadsheetml/2006/main" count="512" uniqueCount="196">
  <si>
    <t>Particulars</t>
  </si>
  <si>
    <t>B</t>
  </si>
  <si>
    <t>Annexure II</t>
  </si>
  <si>
    <t>S.No</t>
  </si>
  <si>
    <t>Shift</t>
  </si>
  <si>
    <t>No.</t>
  </si>
  <si>
    <t>Qty.</t>
  </si>
  <si>
    <t>Mandays</t>
  </si>
  <si>
    <t xml:space="preserve">Rate </t>
  </si>
  <si>
    <t>Amount</t>
  </si>
  <si>
    <t>A</t>
  </si>
  <si>
    <t>Manpower</t>
  </si>
  <si>
    <t>Housekeeping manpower for cleaning</t>
  </si>
  <si>
    <t>Housekeeping Supervisor</t>
  </si>
  <si>
    <t>Total wages per month</t>
  </si>
  <si>
    <t>Miscellaneous Cost (Uniform, Shoes etc.)
(Including CP and GST)</t>
  </si>
  <si>
    <t>Total per month(A)</t>
  </si>
  <si>
    <t>L.S.</t>
  </si>
  <si>
    <t xml:space="preserve">Total per month(B) </t>
  </si>
  <si>
    <t>Total (A+B)</t>
  </si>
  <si>
    <t>C</t>
  </si>
  <si>
    <t>sqft</t>
  </si>
  <si>
    <t>Rate per sqft per month = {Total (A+B)} /Area</t>
  </si>
  <si>
    <t>Annexure I</t>
  </si>
  <si>
    <t>Housekeeping Machine and equipments
(Percent amount of manpower cost)</t>
  </si>
  <si>
    <t>Total (A+B+C)</t>
  </si>
  <si>
    <t>D</t>
  </si>
  <si>
    <t>Total  Internal  Area</t>
  </si>
  <si>
    <t>Rate per sqft per month = {Total (A+B+C)} /Area</t>
  </si>
  <si>
    <t>Sl. No.</t>
  </si>
  <si>
    <t>Item Code</t>
  </si>
  <si>
    <t>Description of Work</t>
  </si>
  <si>
    <t>Unit</t>
  </si>
  <si>
    <t>Quantity</t>
  </si>
  <si>
    <t>Rate</t>
  </si>
  <si>
    <t>Amount /Month</t>
  </si>
  <si>
    <t>Amount /Year</t>
  </si>
  <si>
    <t>Labour Rate</t>
  </si>
  <si>
    <t>Derived (Ann.I)</t>
  </si>
  <si>
    <t>BILL OF QUANTITY / ESTIMATE OF COST</t>
  </si>
  <si>
    <t>Total</t>
  </si>
  <si>
    <t>Rate /Month</t>
  </si>
  <si>
    <t>Housekeeping services for outdoor campus &amp; common areas including supply of manpower, materials, equipments, consumables, uniform cost and all other related items complete as per technical specifications and direction of Engineer -in- Charge</t>
  </si>
  <si>
    <t>Detailed Analysis for Housekeeping for External Area</t>
  </si>
  <si>
    <t>Detailed Analysis for Operation &amp; Maintenance of STP/WTP</t>
  </si>
  <si>
    <t>STP/WTP Operator</t>
  </si>
  <si>
    <t>Machine and equipments
(Percent amount of manpower cost)</t>
  </si>
  <si>
    <t>Housekeeping Accessories, Consumables
(Percent amount of manpower cost)</t>
  </si>
  <si>
    <t>Accessories and Consumables
(Percent amount of manpower cost)</t>
  </si>
  <si>
    <t>Derived (Ann.II)</t>
  </si>
  <si>
    <t>Annexure III</t>
  </si>
  <si>
    <t>Perticulars</t>
  </si>
  <si>
    <t>Security Guard</t>
  </si>
  <si>
    <t xml:space="preserve">Supervisor </t>
  </si>
  <si>
    <t>Entry Pass Staff/ Reception</t>
  </si>
  <si>
    <t>Miscellaneous Cost (Uniform, Shoes etc.)</t>
  </si>
  <si>
    <t>Total mandays</t>
  </si>
  <si>
    <t>Rate per manday per month</t>
  </si>
  <si>
    <t>Detailed Analysis for Security &amp; Front Desk Management</t>
  </si>
  <si>
    <t>Derived (Ann.III)</t>
  </si>
  <si>
    <t>Deployment of personals for security services and front desk/ entry pass management including manpower, uniform cost, accessories and all other related items complete as per technical specifications and direction of Engineer -in- Charge</t>
  </si>
  <si>
    <t>mandays /month</t>
  </si>
  <si>
    <t>Comprehensive Operation and Maintenance of STP and WTP, all other related equipments &amp; installations including all consumables materials, tools, spares etc. all complete as per technical specifications and direction of Engineer -in- Charge</t>
  </si>
  <si>
    <t>Comprehensive Maintenance of Horticulture including Manpower, Tools, Seasonal Plantation, Composts, Pesticides and all related items complete as per technical specifications and direction of Engineer -in- Charge</t>
  </si>
  <si>
    <t>Annexure IV</t>
  </si>
  <si>
    <t>Detailed Analysis for Maintenance of Horticulture</t>
  </si>
  <si>
    <t>Gardener</t>
  </si>
  <si>
    <t>Helper</t>
  </si>
  <si>
    <t>Tools, Plants, Manure, etc
(Percent amount of manpower cost)</t>
  </si>
  <si>
    <t>Total per month (C)</t>
  </si>
  <si>
    <t>Total per month (B)</t>
  </si>
  <si>
    <t>Total per month (A)</t>
  </si>
  <si>
    <t>Total  Green  Area</t>
  </si>
  <si>
    <t>Derived (Ann.IV)</t>
  </si>
  <si>
    <t>Detailed Analysis for Pest Control</t>
  </si>
  <si>
    <t>Pest Exterminator</t>
  </si>
  <si>
    <t>Equipments &amp; Consumables
(Percent amount of manpower cost)</t>
  </si>
  <si>
    <t>Total  Internal Area</t>
  </si>
  <si>
    <t>Annexure V</t>
  </si>
  <si>
    <t>Derived (Ann.V)</t>
  </si>
  <si>
    <t>Pest control services including supply of manpower, materials, equipments, consumables and all other related items complete as per technical specifications and direction of Engineer -in- Charge</t>
  </si>
  <si>
    <t>Manager (Overall In Charge) (highly skilled)</t>
  </si>
  <si>
    <t>Carpenter (skilled)</t>
  </si>
  <si>
    <t>Plumber (skilled)</t>
  </si>
  <si>
    <t>Electrician (skilled)</t>
  </si>
  <si>
    <t>person</t>
  </si>
  <si>
    <t>Carpenter Helper (semi skilled)</t>
  </si>
  <si>
    <t>Plumber Helper (semi skilled)</t>
  </si>
  <si>
    <t>Electrician Helper (semi skilled)</t>
  </si>
  <si>
    <t>Total Amount for 5 Years</t>
  </si>
  <si>
    <t>Deployment of manpower for various operation &amp; maintenance jobs as per direction of Engineer -in- Charge</t>
  </si>
  <si>
    <t>Lumpsum Rate</t>
  </si>
  <si>
    <t>Total Amount for 1st Year</t>
  </si>
  <si>
    <t>Total Amount for 2nd Year (5% increment)</t>
  </si>
  <si>
    <t>Total Amount for 3rd Year (5% increment)</t>
  </si>
  <si>
    <t>Total Amount for 4th Year (5% increment)</t>
  </si>
  <si>
    <t>Total Amount for 5th Year (5% increment)</t>
  </si>
  <si>
    <t>Rate per plant per month = {Total (A+B+C)} /no.s</t>
  </si>
  <si>
    <t>STP no.s</t>
  </si>
  <si>
    <t>no.s</t>
  </si>
  <si>
    <t>Operation and maintenance of fire fighting and fire alarm system, all related equipments &amp; installations including all consumables materials, tools, spares, manpower etc. all complete as per technical specifications and direction of Engineer -in- Charge</t>
  </si>
  <si>
    <t>job</t>
  </si>
  <si>
    <t>GARDANIBAG BUILDING DIVISION, BUILDING CONSTRUCTION DEPARTMENT, PATNA</t>
  </si>
  <si>
    <t>Housekeeping, Operation &amp; Maintenance Services for Type A &amp; Type B Housing Premises, Patna</t>
  </si>
  <si>
    <t>GARDANIBAGH BUILDING DIVISION,  PATNA</t>
  </si>
  <si>
    <t>BOQ</t>
  </si>
  <si>
    <t>Name of Work - Comprehensive Housekeeping, Operation &amp; Maintenance of Type-A and B flat at Gardanibagh, Patna</t>
  </si>
  <si>
    <t>BILL OF QUANTITY</t>
  </si>
  <si>
    <t>Name of Work:-</t>
  </si>
  <si>
    <t xml:space="preserve">Comprehensive Maintenance &amp; Operation of  2 X 1250 KVA 11 KV/0.433KV  Transformer, 1 X 380 KVA DG set, 2 X 380 KVAR APFC Panel, LT main Panel internal &amp; external lighting, cables installed in different building of newly constructed type-A, 432 Units in plot-B1. For Five Years.
Comprehensive Maintenance &amp; Operation of  4 X 1000 KVA and  2 X 315 KVA, 11 KV/0.433 KV Transformer, 2 x 400 KVA Generator, HT Panel,  LT Panel, Capacitor panel, feeder pillor panel, Essential (comman area) panel, indoor floor panel, cables (HT &amp; LT), internal &amp; external wiring &amp; lighting etc. installed in staff housing type-B (plot-H &amp; plot-D) Under Gardanibagh Housing Development, Patna. For Five Years. </t>
  </si>
  <si>
    <t>type-A</t>
  </si>
  <si>
    <t>Part-A</t>
  </si>
  <si>
    <t>S.No.</t>
  </si>
  <si>
    <t>Description of work</t>
  </si>
  <si>
    <t>Qty</t>
  </si>
  <si>
    <t>Operation</t>
  </si>
  <si>
    <t xml:space="preserve">2 X 1250 KVA 11 KV/0.433KV  Transformer, 1 X 380 KVA DG set, 2 X 380 KVAR APFC Panel, LT main Panel internal &amp; external lighting, cables etc.
</t>
  </si>
  <si>
    <t>(a)</t>
  </si>
  <si>
    <t>Skilled Worker 2 No./Shift in 3 Shift (6.00 AM to 2.00 PM, 2.00 PM to 10.00 PM, 10.00 PM to 6.00 AM)</t>
  </si>
  <si>
    <t>P/Year</t>
  </si>
  <si>
    <t>(b)</t>
  </si>
  <si>
    <t>Semi Skilled Worker 2 No./Shift in 3 Shift (6.00 AM to 2.00 PM, 2.00 PM to 10.00 PM, 10.00 PM to 6.00 AM)</t>
  </si>
  <si>
    <t>For 1st Year Total Rs.</t>
  </si>
  <si>
    <t>Maintenance</t>
  </si>
  <si>
    <t xml:space="preserve"> 2 X 1250 KVA 11 KV/0.433KV  Transformer, 1 X 380 KVA DG set, 2 X 380 KVAR APFC Panel, LT main Panel, cables,   internal wiring (Circuit, Submain, Main), DB's, MCB's, Light fittings, Fans etc &amp; external lighting including fittings and wiring and cabling etc installed in  different building of newly constructed type-A, 432 Units in plot-B1 Under Gardanibagh Housing Development, Patna.</t>
  </si>
  <si>
    <t xml:space="preserve">1% of total agreement value Rs. 12,38,32,247.60
</t>
  </si>
  <si>
    <t>For 1st Year</t>
  </si>
  <si>
    <t>Total Rs.</t>
  </si>
  <si>
    <t>COST ABSTRACTS</t>
  </si>
  <si>
    <t>For 2nd Year add@ 5% of 1st year</t>
  </si>
  <si>
    <t>For 3rd year add@ 5% of 2nd Year</t>
  </si>
  <si>
    <t>For 4th Year add@ 5% of 3rd year</t>
  </si>
  <si>
    <t>For 5th Year add@ 5% of 4th year</t>
  </si>
  <si>
    <t>Part-A Total Rs.</t>
  </si>
  <si>
    <t>Type-B</t>
  </si>
  <si>
    <t>Part-B</t>
  </si>
  <si>
    <t>4 X 1000 KVA and  2 X 315 KVA, 11 KV/0.433 KV Transformer, 2 x 400 KVA Generator, HT Panel,  LT Panel, Capacitor panel, feeder pillor panel, Essential (comman area) panel, indoor floor panel, cables (HT &amp; LT), internal &amp; external wiring &amp; lighting etc. For five Year.</t>
  </si>
  <si>
    <t>Skilled Worker 2 No./Shift in 3 Shift 1 No. for (H) Plot &amp; 1 No. for (D) Plot (6.00 AM to 2.00 PM, 2.00 PM to 10.00 PM, 10.00 PM to 6.00 AM)</t>
  </si>
  <si>
    <t>Semi Skilled Worker 2 No./Shift in 3 Shift 1 No. for (H) Plot &amp; 1 No. for (D) Plot (6.00 AM to 2.00 PM, 2.00 PM to 10.00 PM, 10.00 PM to 6.00 AM)</t>
  </si>
  <si>
    <t xml:space="preserve">4 X 1000 KVA and  2 X 320 KVA, 11 KV/0.433 KV Transformer, 2 x 400 KVA Generator, HT Panel,  LT Panel, Capacitor panel, feeder pillor panel, Essential (comman area) panel, indoor floor panel, cables (HT &amp; LT), internal wiring(circuit, submain, main) DB's MCB's, Light fitting, fan etc &amp;  external  lighting including fitting &amp; wiring and cabling etc .installed in staff housing type-B (plot-H &amp; plot-D) Under gardanibagh Housing development Patna Bihar.For five year.
</t>
  </si>
  <si>
    <t xml:space="preserve">1% of total agreement value Rs. 24,08,53,995.14
</t>
  </si>
  <si>
    <t xml:space="preserve"> COST ABSTRACT</t>
  </si>
  <si>
    <t>Say Rs.</t>
  </si>
  <si>
    <t>E.E</t>
  </si>
  <si>
    <t>Gardanibagh Building Division</t>
  </si>
  <si>
    <t xml:space="preserve"> Estimate for Comprehensive Housekeeping, Operation &amp; Maintenance of Newly Constructed O.P Sah Community Center at Malsalami Patna City, Patna</t>
  </si>
  <si>
    <t xml:space="preserve">Housekeeping, Security, Horticulture,  Pest Control, Operation Manpower. </t>
  </si>
  <si>
    <t>Amount/Month</t>
  </si>
  <si>
    <t>Amount/Year</t>
  </si>
  <si>
    <t>Estimate for First Year</t>
  </si>
  <si>
    <t>I</t>
  </si>
  <si>
    <t xml:space="preserve">Housekeeping, Security, Horticulture, Pest Control, Manpower for operation, </t>
  </si>
  <si>
    <t>Derived (Encl.1)</t>
  </si>
  <si>
    <t xml:space="preserve">Comprehensive Housekeeping services for Internal Areas including supply of manpower, materials, sanitary spares, equipments, consumables, toiletries and all other related items complete as per technical specifications and direction of Engineer - in - charge </t>
  </si>
  <si>
    <t>sqft/ month</t>
  </si>
  <si>
    <t>Derived (Encl.2)</t>
  </si>
  <si>
    <t xml:space="preserve">Comprehensive Housekeeping services for External Facades &amp; outdoor campus including supply of manpower, materials, sanitary spares, equipments, consumables, toiletries and all other related items complete as per technical specifications and direction of Engineer - in - charge </t>
  </si>
  <si>
    <t>Derived (Encl.3)</t>
  </si>
  <si>
    <t>Deployment of Security Personals for Round the Clock (24X7) Comprehensive Security Management from Licenced &amp; Experienced Agency for O.P Sah Community Center at malsalami Patna City  including Trained Manpower, Uniform Cost, Security accessories and all other related items complete as per technical specifications and direction of Engineer - in - charge</t>
  </si>
  <si>
    <t>mandays/month</t>
  </si>
  <si>
    <t>Derived (Encl.4)</t>
  </si>
  <si>
    <t xml:space="preserve">Comprehensive Maintenance of Horticulture including Manpower, Tools, Seasonal Plantation, Composts, Pesticides and all related items complete as per technical specifications and direction of Engineer - in - charge </t>
  </si>
  <si>
    <t>Approved NS Rate
SACC</t>
  </si>
  <si>
    <t>Comprehensive Pest Control services for Internal, External of buildings &amp; whole campus etc. including supply of manpower, materials, equipments, consumables and all other related items  complete as per technical specifications and direction of Engineer - in - charge</t>
  </si>
  <si>
    <t>Derived (Encl.5)</t>
  </si>
  <si>
    <t>Comprehensive Operation and Maintenance of STP Capacity 60 KLD, WTP Capacity 40 KLD, Fire fighting Installation (Internal &amp; Extenal Hydrants, Wetriser / sprinkler system, Hosepipes, Hosereels, Fire Extinguishers, other fire fighting accessories) all other related equipments &amp; installations including all consumables materials, tools, spares etc. complete as per technical specifications and direction of Engineer - in - charge</t>
  </si>
  <si>
    <t>per month</t>
  </si>
  <si>
    <t>Labour Rate w.e.f. 01.04.2025</t>
  </si>
  <si>
    <t>Deployment of Manpower for Operation &amp; Maintenance O.P Sah Community Center at malsalami Patna City all complete as per technical specifications and direction of Engineer - in - charge</t>
  </si>
  <si>
    <t>Facility Manager (Overall In Charge) (highly skilled)</t>
  </si>
  <si>
    <t>per person per month</t>
  </si>
  <si>
    <t>Assistant Manager (Housekeeping) (highly skilled)</t>
  </si>
  <si>
    <t>Receptionist (clerical)</t>
  </si>
  <si>
    <t>Clerks (clerical)</t>
  </si>
  <si>
    <t>Fire Operator (skilled)</t>
  </si>
  <si>
    <t>AMC &amp; of Daily use Cleaning Machine, cutting Polishing, Repair and Maintinance of Building</t>
  </si>
  <si>
    <t xml:space="preserve">Total Amount Housekeeping, Security, Horticulture, Pest Control, Manpower for operation, </t>
  </si>
  <si>
    <t>Estimate for Second Year</t>
  </si>
  <si>
    <t>Estimate for Third Year</t>
  </si>
  <si>
    <t>Estimate for Fourth Year</t>
  </si>
  <si>
    <t>E</t>
  </si>
  <si>
    <t>Estimate for Fifth Year</t>
  </si>
  <si>
    <t>Constructed O.P Sah Community Center at Malsalami Patna City, Patna   GRAND TOTAL COST FOR FIVE YEARS</t>
  </si>
  <si>
    <t>Rs</t>
  </si>
  <si>
    <t>Comprehensive Housekeeping, Operation &amp; Maintenance of Patna Sahib Bhawan Patna City, Patna    ( FOR FIVE YEARS)</t>
  </si>
  <si>
    <t xml:space="preserve">Estimate Amount Rs </t>
  </si>
  <si>
    <t>Constructed O.P Sah Community Center at Malsalami Patna City, Patna   ( FOR FIVE YEARS)</t>
  </si>
  <si>
    <t xml:space="preserve"> Comprehensive Housekeeping, Operation &amp; Maintenance of Patna Sahib Bhawan Patna City, Patna and  O.P Sah Community Center at Malsalami Patna City, Patna (For Five Years)</t>
  </si>
  <si>
    <t>J.E</t>
  </si>
  <si>
    <t>A.E</t>
  </si>
  <si>
    <t>Patna City Section (BCD)</t>
  </si>
  <si>
    <t xml:space="preserve">Sub Division, Gulzarbagh </t>
  </si>
  <si>
    <t>Patna City Building Division</t>
  </si>
  <si>
    <t>Gulzarbagh, Patna</t>
  </si>
  <si>
    <t>ELECTRICAL</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</si>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</sst>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quot;₹&quot;\ #,##0.00"/>
    <numFmt numFmtId="165" formatCode="_(* #,##0.00_);_(* \(#,##0.00\);_(* &quot;-&quot;??_);_(@_)"/>
  </numFmts>
  <fonts count="18">
    <font>
      <sz val="11"/>
      <color theme="1"/>
      <name val="Calibri"/>
      <family val="2"/>
      <scheme val="minor"/>
    </font>
    <font>
      <sz val="11"/>
      <color theme="1"/>
      <name val="Calibri"/>
      <family val="2"/>
      <scheme val="minor"/>
    </font>
    <font>
      <sz val="14"/>
      <color theme="1"/>
      <name val="Aptos"/>
      <family val="2"/>
    </font>
    <font>
      <sz val="10"/>
      <name val="Arial"/>
      <family val="2"/>
    </font>
    <font>
      <sz val="12"/>
      <color theme="1"/>
      <name val="Aptos"/>
      <family val="2"/>
    </font>
    <font>
      <b/>
      <sz val="12"/>
      <color theme="1"/>
      <name val="Aptos"/>
      <family val="2"/>
    </font>
    <font>
      <b/>
      <sz val="11"/>
      <color theme="1"/>
      <name val="Calibri"/>
      <family val="2"/>
      <scheme val="minor"/>
    </font>
    <font>
      <b/>
      <sz val="14"/>
      <color theme="1"/>
      <name val="Calibri"/>
      <family val="2"/>
      <scheme val="minor"/>
    </font>
    <font>
      <b/>
      <u/>
      <sz val="14"/>
      <color theme="1"/>
      <name val="Calibri Light"/>
      <family val="1"/>
      <scheme val="major"/>
    </font>
    <font>
      <b/>
      <sz val="10"/>
      <color theme="1"/>
      <name val="Calibri Light"/>
      <family val="1"/>
      <scheme val="major"/>
    </font>
    <font>
      <b/>
      <sz val="10"/>
      <color rgb="FF000000"/>
      <name val="Calibri Light"/>
      <family val="1"/>
      <scheme val="major"/>
    </font>
    <font>
      <sz val="10"/>
      <color rgb="FF000000"/>
      <name val="Calibri Light"/>
      <family val="1"/>
      <scheme val="major"/>
    </font>
    <font>
      <sz val="10"/>
      <color theme="1"/>
      <name val="Calibri Light"/>
      <family val="1"/>
      <scheme val="major"/>
    </font>
    <font>
      <b/>
      <u val="singleAccounting"/>
      <sz val="10"/>
      <color theme="1"/>
      <name val="Calibri Light"/>
      <family val="1"/>
      <scheme val="major"/>
    </font>
    <font>
      <b/>
      <u val="singleAccounting"/>
      <sz val="11"/>
      <name val="Calibri Light"/>
      <family val="1"/>
      <scheme val="major"/>
    </font>
    <font>
      <b/>
      <sz val="12"/>
      <color theme="1"/>
      <name val="Calibri"/>
      <family val="2"/>
      <scheme val="minor"/>
    </font>
    <font>
      <sz val="14"/>
      <color theme="1"/>
      <name val="Calibri"/>
      <family val="2"/>
      <scheme val="minor"/>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s>
  <cellStyleXfs count="6">
    <xf numFmtId="0" fontId="0" fillId="0" borderId="0"/>
    <xf numFmtId="43" fontId="1" fillId="0" borderId="0" applyFont="0" applyFill="0" applyBorder="0" applyAlignment="0" applyProtection="0"/>
    <xf numFmtId="0" fontId="3" fillId="0" borderId="0"/>
    <xf numFmtId="43"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cellStyleXfs>
  <cellXfs count="164">
    <xf numFmtId="0" fontId="0" fillId="0" borderId="0" xfId="0"/>
    <xf numFmtId="0" fontId="2" fillId="0" borderId="0" xfId="0" applyFont="1"/>
    <xf numFmtId="0" fontId="5" fillId="0" borderId="2" xfId="0" applyFont="1" applyBorder="1" applyAlignment="1">
      <alignment horizontal="center" vertical="center" wrapText="1"/>
    </xf>
    <xf numFmtId="164" fontId="4"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quotePrefix="1" applyFont="1" applyBorder="1" applyAlignment="1">
      <alignment horizontal="center" vertical="center"/>
    </xf>
    <xf numFmtId="2" fontId="5" fillId="0" borderId="1" xfId="0" applyNumberFormat="1" applyFont="1" applyBorder="1" applyAlignment="1">
      <alignment horizontal="center" vertical="center"/>
    </xf>
    <xf numFmtId="9" fontId="4"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vertical="center" wrapText="1"/>
    </xf>
    <xf numFmtId="43" fontId="4" fillId="0" borderId="1" xfId="1" applyFont="1" applyFill="1" applyBorder="1" applyAlignment="1">
      <alignment vertical="center"/>
    </xf>
    <xf numFmtId="43" fontId="4" fillId="0" borderId="1" xfId="1" applyFont="1" applyFill="1" applyBorder="1" applyAlignment="1">
      <alignment horizontal="center" vertical="center"/>
    </xf>
    <xf numFmtId="0" fontId="5" fillId="0" borderId="1" xfId="0" applyFont="1" applyBorder="1" applyAlignment="1">
      <alignment vertical="center" wrapText="1"/>
    </xf>
    <xf numFmtId="43" fontId="5" fillId="0" borderId="1" xfId="1" applyFont="1" applyFill="1" applyBorder="1" applyAlignment="1">
      <alignment vertical="center"/>
    </xf>
    <xf numFmtId="164" fontId="4"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0" fontId="4" fillId="2" borderId="1" xfId="0" applyFont="1" applyFill="1" applyBorder="1" applyAlignment="1">
      <alignment vertical="center" wrapText="1"/>
    </xf>
    <xf numFmtId="0" fontId="4" fillId="0" borderId="0" xfId="0" applyFont="1"/>
    <xf numFmtId="0" fontId="5" fillId="0" borderId="5" xfId="0" applyFont="1" applyBorder="1" applyAlignment="1">
      <alignment horizontal="center" vertical="center"/>
    </xf>
    <xf numFmtId="0" fontId="5" fillId="0" borderId="0" xfId="0" applyFont="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center" vertical="center"/>
    </xf>
    <xf numFmtId="0" fontId="5" fillId="0" borderId="5" xfId="0" applyFont="1" applyBorder="1" applyAlignment="1">
      <alignment horizontal="center" vertical="center" wrapText="1"/>
    </xf>
    <xf numFmtId="0" fontId="5"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right" vertical="center"/>
    </xf>
    <xf numFmtId="0" fontId="5" fillId="0" borderId="2" xfId="0" applyFont="1" applyBorder="1" applyAlignment="1">
      <alignment horizontal="right" vertical="center"/>
    </xf>
    <xf numFmtId="0" fontId="5" fillId="0" borderId="3" xfId="0" applyFont="1" applyBorder="1" applyAlignment="1">
      <alignment horizontal="right" vertical="center"/>
    </xf>
    <xf numFmtId="0" fontId="5" fillId="0" borderId="4" xfId="0" applyFont="1" applyBorder="1" applyAlignment="1">
      <alignment horizontal="righ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2" xfId="0" applyFont="1" applyBorder="1" applyAlignment="1">
      <alignment horizontal="right" vertical="center"/>
    </xf>
    <xf numFmtId="0" fontId="4" fillId="0" borderId="3" xfId="0" applyFont="1" applyBorder="1" applyAlignment="1">
      <alignment horizontal="right" vertical="center"/>
    </xf>
    <xf numFmtId="0" fontId="4" fillId="0" borderId="4" xfId="0" applyFont="1" applyBorder="1" applyAlignment="1">
      <alignment horizontal="righ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7" fillId="2" borderId="5" xfId="0" applyFont="1" applyFill="1" applyBorder="1" applyAlignment="1">
      <alignment horizontal="center" vertical="center"/>
    </xf>
    <xf numFmtId="0" fontId="7" fillId="2" borderId="0" xfId="0" applyFont="1" applyFill="1" applyAlignment="1">
      <alignment horizontal="center" vertical="center"/>
    </xf>
    <xf numFmtId="0" fontId="0" fillId="2" borderId="0" xfId="0" applyFill="1" applyAlignment="1">
      <alignment vertical="center"/>
    </xf>
    <xf numFmtId="0" fontId="7" fillId="2" borderId="5" xfId="0" applyFont="1" applyFill="1" applyBorder="1" applyAlignment="1">
      <alignment horizontal="center" vertical="center" wrapText="1"/>
    </xf>
    <xf numFmtId="0" fontId="7" fillId="2" borderId="0" xfId="0" applyFont="1" applyFill="1" applyAlignment="1">
      <alignment horizontal="center" vertical="center" wrapText="1"/>
    </xf>
    <xf numFmtId="0" fontId="8" fillId="0" borderId="0" xfId="0" applyFont="1" applyAlignment="1">
      <alignment horizontal="center" vertical="top"/>
    </xf>
    <xf numFmtId="0" fontId="9" fillId="0" borderId="1" xfId="0" applyFont="1" applyBorder="1" applyAlignment="1">
      <alignment vertical="top" wrapText="1"/>
    </xf>
    <xf numFmtId="0" fontId="9" fillId="0" borderId="1" xfId="0" applyFont="1" applyBorder="1" applyAlignment="1">
      <alignment horizontal="justify" vertical="top" wrapText="1"/>
    </xf>
    <xf numFmtId="0" fontId="10" fillId="3" borderId="1" xfId="0" applyFont="1" applyFill="1" applyBorder="1" applyAlignment="1">
      <alignment horizontal="center" vertical="top" wrapText="1"/>
    </xf>
    <xf numFmtId="0" fontId="9" fillId="0" borderId="1" xfId="0" applyFont="1" applyBorder="1" applyAlignment="1">
      <alignment horizontal="center" vertical="top" wrapText="1"/>
    </xf>
    <xf numFmtId="0" fontId="10" fillId="3" borderId="1" xfId="0" applyFont="1" applyFill="1" applyBorder="1" applyAlignment="1">
      <alignment horizontal="center" vertical="top" wrapText="1"/>
    </xf>
    <xf numFmtId="0" fontId="9" fillId="0" borderId="1" xfId="0" applyFont="1" applyBorder="1" applyAlignment="1">
      <alignment horizontal="center" vertical="top" wrapText="1"/>
    </xf>
    <xf numFmtId="0" fontId="9" fillId="0" borderId="1" xfId="0" applyFont="1" applyBorder="1" applyAlignment="1">
      <alignment horizontal="justify" vertical="top" wrapText="1"/>
    </xf>
    <xf numFmtId="0" fontId="11" fillId="3" borderId="1" xfId="0" applyFont="1" applyFill="1" applyBorder="1" applyAlignment="1">
      <alignment horizontal="center" vertical="top" wrapText="1"/>
    </xf>
    <xf numFmtId="0" fontId="11" fillId="3" borderId="1" xfId="0" applyFont="1" applyFill="1" applyBorder="1" applyAlignment="1">
      <alignment horizontal="justify" vertical="top" wrapText="1"/>
    </xf>
    <xf numFmtId="0" fontId="11" fillId="3" borderId="1" xfId="0" applyFont="1" applyFill="1" applyBorder="1" applyAlignment="1">
      <alignment horizontal="center" wrapText="1"/>
    </xf>
    <xf numFmtId="165" fontId="11" fillId="3" borderId="1" xfId="4" applyFont="1" applyFill="1" applyBorder="1" applyAlignment="1">
      <alignment horizontal="center" wrapText="1"/>
    </xf>
    <xf numFmtId="165" fontId="11" fillId="3" borderId="1" xfId="4" applyFont="1" applyFill="1" applyBorder="1" applyAlignment="1">
      <alignment horizontal="right" wrapText="1"/>
    </xf>
    <xf numFmtId="0" fontId="9" fillId="0" borderId="1" xfId="0" applyFont="1" applyBorder="1" applyAlignment="1">
      <alignment horizontal="center" vertical="top"/>
    </xf>
    <xf numFmtId="0" fontId="0" fillId="0" borderId="1" xfId="0" applyBorder="1" applyAlignment="1">
      <alignment horizontal="center"/>
    </xf>
    <xf numFmtId="0" fontId="9" fillId="0" borderId="1" xfId="0" applyFont="1" applyBorder="1" applyAlignment="1">
      <alignment horizontal="right"/>
    </xf>
    <xf numFmtId="165" fontId="9" fillId="0" borderId="1" xfId="0" applyNumberFormat="1" applyFont="1" applyBorder="1" applyAlignment="1">
      <alignment horizontal="right" vertical="center"/>
    </xf>
    <xf numFmtId="0" fontId="11" fillId="0" borderId="1" xfId="0" applyFont="1" applyBorder="1" applyAlignment="1">
      <alignment horizontal="right" vertical="top"/>
    </xf>
    <xf numFmtId="165" fontId="12" fillId="0" borderId="1" xfId="4" applyFont="1" applyBorder="1" applyAlignment="1">
      <alignment horizontal="right" vertical="center"/>
    </xf>
    <xf numFmtId="0" fontId="10" fillId="3" borderId="1" xfId="0" applyFont="1" applyFill="1" applyBorder="1" applyAlignment="1">
      <alignment vertical="top" wrapText="1"/>
    </xf>
    <xf numFmtId="0" fontId="12" fillId="0" borderId="1" xfId="0" applyFont="1" applyBorder="1"/>
    <xf numFmtId="0" fontId="11" fillId="3" borderId="1" xfId="0" applyFont="1" applyFill="1" applyBorder="1" applyAlignment="1">
      <alignment horizontal="center" vertical="top" wrapText="1"/>
    </xf>
    <xf numFmtId="0" fontId="11" fillId="3" borderId="1" xfId="0" applyFont="1" applyFill="1" applyBorder="1" applyAlignment="1">
      <alignment horizontal="right" vertical="top" wrapText="1"/>
    </xf>
    <xf numFmtId="165" fontId="11" fillId="3" borderId="1" xfId="4" applyFont="1" applyFill="1" applyBorder="1" applyAlignment="1">
      <alignment vertical="center" wrapText="1"/>
    </xf>
    <xf numFmtId="165" fontId="0" fillId="0" borderId="0" xfId="4" applyFont="1"/>
    <xf numFmtId="0" fontId="11" fillId="0" borderId="1" xfId="0" applyFont="1" applyBorder="1" applyAlignment="1">
      <alignment horizontal="right" vertical="top"/>
    </xf>
    <xf numFmtId="0" fontId="12" fillId="0" borderId="1" xfId="0" applyFont="1" applyBorder="1" applyAlignment="1">
      <alignment horizontal="right"/>
    </xf>
    <xf numFmtId="165" fontId="12" fillId="0" borderId="1" xfId="0" applyNumberFormat="1" applyFont="1" applyBorder="1" applyAlignment="1">
      <alignment horizontal="right" vertical="center"/>
    </xf>
    <xf numFmtId="0" fontId="10" fillId="0" borderId="1" xfId="0" applyFont="1" applyBorder="1" applyAlignment="1">
      <alignment horizontal="right"/>
    </xf>
    <xf numFmtId="165" fontId="9" fillId="0" borderId="1" xfId="0" applyNumberFormat="1" applyFont="1" applyBorder="1"/>
    <xf numFmtId="165" fontId="13" fillId="0" borderId="1" xfId="0" applyNumberFormat="1" applyFont="1" applyBorder="1" applyAlignment="1">
      <alignment horizontal="center"/>
    </xf>
    <xf numFmtId="165" fontId="12" fillId="0" borderId="1" xfId="0" applyNumberFormat="1" applyFont="1" applyBorder="1" applyAlignment="1">
      <alignment horizontal="right"/>
    </xf>
    <xf numFmtId="0" fontId="9" fillId="0" borderId="1" xfId="0" applyFont="1" applyBorder="1" applyAlignment="1">
      <alignment horizontal="right" vertical="top"/>
    </xf>
    <xf numFmtId="165" fontId="9" fillId="0" borderId="1" xfId="0" applyNumberFormat="1" applyFont="1" applyBorder="1" applyAlignment="1">
      <alignment horizontal="right"/>
    </xf>
    <xf numFmtId="0" fontId="9" fillId="0" borderId="1" xfId="0" applyFont="1" applyBorder="1" applyAlignment="1">
      <alignment horizontal="right" vertical="top"/>
    </xf>
    <xf numFmtId="0" fontId="9" fillId="0" borderId="1" xfId="0" applyFont="1" applyBorder="1" applyAlignment="1">
      <alignment horizontal="center" vertical="top"/>
    </xf>
    <xf numFmtId="0" fontId="11" fillId="3" borderId="1" xfId="0" applyFont="1" applyFill="1" applyBorder="1" applyAlignment="1">
      <alignment horizontal="center" vertical="center" wrapText="1"/>
    </xf>
    <xf numFmtId="165" fontId="11" fillId="3" borderId="1" xfId="4" applyFont="1" applyFill="1" applyBorder="1" applyAlignment="1">
      <alignment horizontal="center" vertical="center" wrapText="1"/>
    </xf>
    <xf numFmtId="165" fontId="11" fillId="3" borderId="1" xfId="4" applyFont="1" applyFill="1" applyBorder="1" applyAlignment="1">
      <alignment horizontal="right" vertical="center" wrapText="1"/>
    </xf>
    <xf numFmtId="0" fontId="11" fillId="0" borderId="1" xfId="0" applyFont="1" applyBorder="1" applyAlignment="1">
      <alignment horizontal="center" vertical="top"/>
    </xf>
    <xf numFmtId="0" fontId="9" fillId="0" borderId="1" xfId="0" applyFont="1" applyBorder="1"/>
    <xf numFmtId="0" fontId="0" fillId="0" borderId="1" xfId="0" applyBorder="1"/>
    <xf numFmtId="0" fontId="12" fillId="0" borderId="1" xfId="0" applyFont="1" applyBorder="1" applyAlignment="1">
      <alignment horizontal="center"/>
    </xf>
    <xf numFmtId="0" fontId="11" fillId="0" borderId="1" xfId="0" applyFont="1" applyBorder="1" applyAlignment="1">
      <alignment horizontal="justify" vertical="top" wrapText="1"/>
    </xf>
    <xf numFmtId="0" fontId="9" fillId="0" borderId="1" xfId="0" applyFont="1" applyBorder="1" applyAlignment="1">
      <alignment vertical="top"/>
    </xf>
    <xf numFmtId="165" fontId="9" fillId="0" borderId="1" xfId="4" applyFont="1" applyBorder="1" applyAlignment="1">
      <alignment horizontal="right" vertical="top"/>
    </xf>
    <xf numFmtId="165" fontId="14" fillId="0" borderId="1" xfId="5" applyFont="1" applyBorder="1" applyAlignment="1">
      <alignment vertical="center"/>
    </xf>
    <xf numFmtId="165" fontId="14" fillId="0" borderId="1" xfId="5" applyFont="1" applyBorder="1" applyAlignment="1">
      <alignment horizontal="center" vertical="center"/>
    </xf>
    <xf numFmtId="0" fontId="10" fillId="0" borderId="1" xfId="0" applyFont="1" applyBorder="1" applyAlignment="1">
      <alignment vertical="top"/>
    </xf>
    <xf numFmtId="0" fontId="11" fillId="0" borderId="1" xfId="0" applyFont="1" applyBorder="1" applyAlignment="1">
      <alignment vertical="top"/>
    </xf>
    <xf numFmtId="165" fontId="10" fillId="0" borderId="1" xfId="4" applyFont="1" applyBorder="1" applyAlignment="1">
      <alignment vertical="top"/>
    </xf>
    <xf numFmtId="165" fontId="9" fillId="0" borderId="1" xfId="4" applyFont="1" applyBorder="1" applyAlignment="1">
      <alignment vertical="top"/>
    </xf>
    <xf numFmtId="0" fontId="9" fillId="0" borderId="1" xfId="0" applyFont="1" applyBorder="1" applyAlignment="1">
      <alignment horizontal="right"/>
    </xf>
    <xf numFmtId="165" fontId="9" fillId="0" borderId="1" xfId="4" applyFont="1" applyBorder="1"/>
    <xf numFmtId="4" fontId="9" fillId="0" borderId="1" xfId="0" applyNumberFormat="1" applyFont="1" applyBorder="1" applyAlignment="1">
      <alignment horizontal="center"/>
    </xf>
    <xf numFmtId="0" fontId="9" fillId="0" borderId="1" xfId="0" applyFont="1" applyBorder="1" applyAlignment="1">
      <alignment horizontal="center"/>
    </xf>
    <xf numFmtId="0" fontId="7" fillId="2" borderId="5" xfId="0" applyFont="1" applyFill="1" applyBorder="1" applyAlignment="1">
      <alignment horizontal="center" vertical="center"/>
    </xf>
    <xf numFmtId="0" fontId="7" fillId="2" borderId="0" xfId="0" applyFont="1" applyFill="1" applyAlignment="1">
      <alignment horizontal="center" vertical="center" wrapText="1"/>
    </xf>
    <xf numFmtId="0" fontId="7" fillId="2" borderId="0" xfId="0" applyFont="1" applyFill="1" applyAlignment="1">
      <alignment horizontal="left" vertical="center"/>
    </xf>
    <xf numFmtId="0" fontId="7" fillId="2" borderId="0" xfId="0" applyFont="1" applyFill="1" applyAlignment="1">
      <alignment horizontal="left" vertical="center" wrapText="1"/>
    </xf>
    <xf numFmtId="165" fontId="7" fillId="2" borderId="0" xfId="4" applyFont="1" applyFill="1" applyBorder="1" applyAlignment="1">
      <alignment horizontal="right" vertical="center"/>
    </xf>
    <xf numFmtId="165" fontId="15" fillId="2" borderId="0" xfId="4" applyFont="1" applyFill="1" applyBorder="1" applyAlignment="1">
      <alignment horizontal="center" vertical="center"/>
    </xf>
    <xf numFmtId="0" fontId="0" fillId="0" borderId="0" xfId="0" applyAlignment="1">
      <alignment horizontal="center"/>
    </xf>
    <xf numFmtId="0" fontId="0" fillId="0" borderId="0" xfId="0" applyAlignment="1">
      <alignment horizontal="center"/>
    </xf>
    <xf numFmtId="0" fontId="15" fillId="2" borderId="5" xfId="0" applyFont="1" applyFill="1" applyBorder="1" applyAlignment="1">
      <alignment horizontal="center" vertical="center" wrapText="1"/>
    </xf>
    <xf numFmtId="0" fontId="15" fillId="2" borderId="0" xfId="0" applyFont="1" applyFill="1" applyAlignment="1">
      <alignment horizontal="center" vertical="center" wrapText="1"/>
    </xf>
    <xf numFmtId="0" fontId="16" fillId="2" borderId="7"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15" fillId="2" borderId="1" xfId="0" applyFont="1" applyFill="1" applyBorder="1" applyAlignment="1">
      <alignment horizontal="center" vertical="center"/>
    </xf>
    <xf numFmtId="0" fontId="15" fillId="2" borderId="1" xfId="0" applyFont="1" applyFill="1" applyBorder="1" applyAlignment="1">
      <alignment horizontal="center" vertical="center" wrapText="1"/>
    </xf>
    <xf numFmtId="0" fontId="15" fillId="2" borderId="1" xfId="0" applyFont="1" applyFill="1" applyBorder="1" applyAlignment="1">
      <alignment horizontal="left" vertical="center"/>
    </xf>
    <xf numFmtId="0" fontId="0" fillId="2" borderId="1" xfId="0" applyFill="1" applyBorder="1" applyAlignment="1">
      <alignment vertical="center"/>
    </xf>
    <xf numFmtId="0" fontId="15" fillId="2" borderId="1" xfId="0" applyFont="1" applyFill="1" applyBorder="1" applyAlignment="1">
      <alignment horizontal="left" vertical="center" wrapText="1"/>
    </xf>
    <xf numFmtId="0" fontId="15" fillId="2" borderId="1" xfId="0" applyFont="1" applyFill="1" applyBorder="1" applyAlignment="1">
      <alignment horizontal="left"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2" borderId="1" xfId="0" applyFill="1" applyBorder="1" applyAlignment="1">
      <alignment vertical="center" wrapText="1"/>
    </xf>
    <xf numFmtId="165" fontId="0" fillId="2" borderId="1" xfId="4" applyFont="1" applyFill="1" applyBorder="1" applyAlignment="1">
      <alignment vertical="center"/>
    </xf>
    <xf numFmtId="0" fontId="17" fillId="2" borderId="1" xfId="0" applyFont="1" applyFill="1" applyBorder="1" applyAlignment="1">
      <alignment horizontal="center" vertical="center"/>
    </xf>
    <xf numFmtId="0" fontId="17" fillId="2" borderId="1" xfId="0" applyFont="1" applyFill="1" applyBorder="1" applyAlignment="1">
      <alignment vertical="center" wrapText="1"/>
    </xf>
    <xf numFmtId="165" fontId="17" fillId="2" borderId="1" xfId="4" applyFont="1" applyFill="1" applyBorder="1" applyAlignment="1">
      <alignment vertical="center"/>
    </xf>
    <xf numFmtId="1" fontId="0" fillId="2" borderId="1" xfId="0" applyNumberFormat="1" applyFill="1" applyBorder="1" applyAlignment="1">
      <alignment horizontal="center" vertical="center"/>
    </xf>
    <xf numFmtId="2" fontId="0" fillId="2" borderId="1" xfId="0" applyNumberFormat="1" applyFill="1" applyBorder="1" applyAlignment="1">
      <alignment horizontal="center" vertical="center" wrapText="1"/>
    </xf>
    <xf numFmtId="0" fontId="6" fillId="2" borderId="1" xfId="0" applyFont="1" applyFill="1" applyBorder="1" applyAlignment="1">
      <alignment horizontal="left" vertical="center" wrapText="1"/>
    </xf>
    <xf numFmtId="165" fontId="6" fillId="2" borderId="1" xfId="4" applyFont="1" applyFill="1" applyBorder="1" applyAlignment="1">
      <alignment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2"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165" fontId="7" fillId="2" borderId="1" xfId="4" applyFont="1" applyFill="1" applyBorder="1" applyAlignment="1">
      <alignment horizontal="right" vertical="center"/>
    </xf>
    <xf numFmtId="165" fontId="15" fillId="2" borderId="1" xfId="4" applyFont="1" applyFill="1" applyBorder="1" applyAlignment="1">
      <alignment horizontal="center" vertical="center"/>
    </xf>
    <xf numFmtId="0" fontId="6" fillId="2" borderId="0" xfId="0" applyFont="1" applyFill="1" applyAlignment="1">
      <alignment horizontal="center" vertical="center"/>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165" fontId="0" fillId="2" borderId="0" xfId="4" applyFont="1" applyFill="1" applyBorder="1" applyAlignment="1">
      <alignment vertical="center"/>
    </xf>
    <xf numFmtId="165" fontId="6" fillId="2" borderId="0" xfId="4" applyFont="1" applyFill="1" applyBorder="1" applyAlignment="1">
      <alignment vertical="center"/>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165" fontId="6" fillId="2" borderId="1" xfId="4" applyFont="1" applyFill="1" applyBorder="1" applyAlignment="1">
      <alignment horizontal="center" vertical="center" wrapText="1"/>
    </xf>
    <xf numFmtId="0" fontId="15" fillId="2" borderId="1" xfId="0" applyFont="1" applyFill="1" applyBorder="1" applyAlignment="1">
      <alignment horizontal="left" vertical="center" wrapText="1"/>
    </xf>
    <xf numFmtId="165" fontId="15" fillId="2" borderId="1" xfId="4" applyFont="1" applyFill="1" applyBorder="1" applyAlignment="1">
      <alignment horizontal="center" vertical="center" wrapText="1"/>
    </xf>
    <xf numFmtId="165" fontId="6" fillId="2" borderId="0" xfId="4" applyFont="1" applyFill="1" applyBorder="1" applyAlignment="1">
      <alignment horizontal="center" vertical="center"/>
    </xf>
    <xf numFmtId="165" fontId="0" fillId="2" borderId="0" xfId="4" applyFont="1" applyFill="1" applyBorder="1" applyAlignment="1">
      <alignment horizontal="center" vertical="center"/>
    </xf>
    <xf numFmtId="0" fontId="0" fillId="2" borderId="0" xfId="0" applyFill="1" applyAlignment="1">
      <alignment horizontal="center" vertical="center"/>
    </xf>
    <xf numFmtId="0" fontId="0" fillId="2" borderId="0" xfId="0" applyFill="1" applyAlignment="1">
      <alignment horizontal="center" vertical="center" wrapText="1"/>
    </xf>
    <xf numFmtId="0" fontId="0" fillId="2" borderId="0" xfId="0" applyFill="1" applyAlignment="1">
      <alignment vertical="center" wrapText="1"/>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0" fontId="5" fillId="0" borderId="0" xfId="0" applyFont="1" applyBorder="1" applyAlignment="1">
      <alignment vertical="center" wrapText="1"/>
    </xf>
    <xf numFmtId="43" fontId="4" fillId="0" borderId="0" xfId="1" applyFont="1" applyFill="1" applyBorder="1" applyAlignment="1">
      <alignment horizontal="center" vertical="center"/>
    </xf>
    <xf numFmtId="43" fontId="5" fillId="0" borderId="0" xfId="1" applyFont="1" applyFill="1" applyBorder="1" applyAlignment="1">
      <alignment vertical="center"/>
    </xf>
  </cellXfs>
  <cellStyles count="6">
    <cellStyle name="Comma" xfId="1" builtinId="3"/>
    <cellStyle name="Comma 2" xfId="3"/>
    <cellStyle name="Comma 3" xfId="4"/>
    <cellStyle name="Comma 3 2" xfId="5"/>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calcChain" Target="calcChain.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amp;b%20ele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ikkaassociates-my.sharepoint.com/SOR%20Narmada%202004-05/final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imanshu\PARYAVARAN_BHAWAN\GOA_ARPT_ELECT_INTERNAL_E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35581551\Elec%20Est%20(11-07-17)(Halls%20&amp;%20Academic)R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av-server\Design\BOQ-2008\Job%20No.%20729%20Bhushan%20Energy%20Lt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projects\Projects%20H%20-%20M\Hospital%20at%20Maidangarhi%20New%20Delhi\TENDER\PACKAGE%20-%20I\Tender%20for%20Plumbing%20works\26th%20Nov%202014\4_CAPFIMS%20-%20PLUMBING%20ESTIMATE%20REVISE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imanshu\NCPA_CHANDIGARH\Documents%20and%20Settings\Narendra%20Kumar\Temporary%20Internet%20Files\Content.IE5\UP014TOV\GOA_ARPT_SUBSTNDG_EST_090609(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imanshu\NCPA_CHANDIGARH\Documents%20and%20Settings\mamta.SPECTRAL\Desktop\GOA_ARPT_ELECT_INTERNAL_ES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ccounts\d\SEBI\hvac\rev%20Package\Analysis%20and%20BOQ%20-%20HVA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ccounts\d\SEBI\HVAC\Analysis\Analysis%20and%20BOQ%20-%20HVAC.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sikkaassociates-my.sharepoint.com/bipin%20data/DATA/CAPFIMS/Plumbing%20Revised/Package-1/4_CAPFIMS%20-%20PLUMBING%20ESTIMATE%20REVISED%2007.10.201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1.21\e\Documents%20and%20Settings\asd\Desktop\AOR%20Abett%2028.07.10%20P%20supply\Documents%20and%20Settings\Janacomp\Local%20Settings\Temporary%20Internet%20Files\Content.IE5\VFD62UR7\TRY\Masterfile_TRY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axmi\Hema%20Data\GBU-Noida\GBU-Hema\GBU-Final%20BOQs\GBU-DSR-2007-Estimate-Civil-Foundation+Dynamic\COMPOSITE-ESTIMATEdec2003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imanshu\PARYAVARAN_BHAWAN\Documents%20and%20Settings\hiamashu%20ojha\Local%20Settings\Temporary%20Internet%20Files\OLK17\Indore%20Airpot-21.01.09\Bharat-Revised%20Enquire%20of%20Indore%20Airpot-26.03.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av-server\Design\BOQ-2008\TRY\Masterfile_TRY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1.21\e\Documents%20and%20Settings\asd\Desktop\AOR%20Abett%2028.07.10%20P%20supply\Documents%20and%20Settings\Administrator\Desktop\Format%2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plumbing%20and%20fire%20works%20final\STP%20TENDER%20PHASE%20-%201\RESIDENTIAL%20BLOCK\AYURVIGYAN%20RESIDENTIAL_BOQ%20of%20%20STP%2022.04.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na Shaib Encl.2 (2)"/>
      <sheetName val="Patna Shaib Encl.3 (2)"/>
      <sheetName val="Patna Shaib Encl.4 (2)"/>
      <sheetName val="Patna Shaib Encl.1 (2)"/>
      <sheetName val="ELECTRICAL"/>
      <sheetName val="Labour Rate"/>
      <sheetName val="Op Sah En 1"/>
      <sheetName val="0p Sah En 2"/>
      <sheetName val="OP Sah En 3"/>
      <sheetName val="Op Sah En 4"/>
      <sheetName val="OP Sah En 5"/>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C"/>
      <sheetName val="RISING MAINS"/>
      <sheetName val="LAYING OF CABLE"/>
      <sheetName val="cable termination"/>
      <sheetName val="PT_WIRING &amp; raceway"/>
      <sheetName val="cable tray"/>
      <sheetName val="EST"/>
      <sheetName val="Summary"/>
      <sheetName val="labour rates"/>
      <sheetName val="LIGHTINING"/>
      <sheetName val="CAB-Cu"/>
      <sheetName val="cab-Al"/>
      <sheetName val="EXTERNAL &amp; HDPE Pipe"/>
      <sheetName val="LIGHT FIXTURE"/>
      <sheetName val="DB"/>
      <sheetName val="LT-PANEL"/>
      <sheetName val="Lift"/>
      <sheetName val="UPS"/>
    </sheetNames>
    <sheetDataSet>
      <sheetData sheetId="0"/>
      <sheetData sheetId="1"/>
      <sheetData sheetId="2"/>
      <sheetData sheetId="3"/>
      <sheetData sheetId="4"/>
      <sheetData sheetId="5"/>
      <sheetData sheetId="6"/>
      <sheetData sheetId="7" refreshError="1"/>
      <sheetData sheetId="8">
        <row r="7">
          <cell r="C7">
            <v>293.02999999999997</v>
          </cell>
        </row>
      </sheetData>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Est"/>
      <sheetName val="MV Panel-RA"/>
      <sheetName val="Summary (Power)"/>
      <sheetName val="Summay-Lighting,LV"/>
      <sheetName val="Academic Blk (FA, CCTV)"/>
      <sheetName val="Hall-01 (Power)"/>
      <sheetName val="Hall-02 (Power)"/>
      <sheetName val="Hall-03 (Power)"/>
      <sheetName val="Hall-04 (Power)"/>
      <sheetName val="Hall-05 (Power)"/>
      <sheetName val="Hall-06 (Power)"/>
      <sheetName val="UPS-RA"/>
      <sheetName val="RA-Point wiring &amp; DB"/>
      <sheetName val="formul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C3">
            <v>0.2</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M"/>
      <sheetName val="STARTER LIST"/>
      <sheetName val="SUMMARY"/>
      <sheetName val="BUS BAR-R0"/>
      <sheetName val="SUMMARY-R0"/>
      <sheetName val="R0 WITH CTD"/>
      <sheetName val=" R0"/>
      <sheetName val="Sheet1"/>
      <sheetName val="Addtion-Delition"/>
      <sheetName val="R1"/>
      <sheetName val="R2"/>
      <sheetName val="R3"/>
      <sheetName val="MS-08-729-BOQ-R4"/>
      <sheetName val="AR PL"/>
      <sheetName val="ABST_COST"/>
      <sheetName val="Estimate"/>
      <sheetName val="BASE"/>
      <sheetName val="Office"/>
      <sheetName val="Recreational"/>
      <sheetName val="Ext Dev"/>
      <sheetName val="lands. meas."/>
      <sheetName val="PLANTING LIST"/>
      <sheetName val="AR Landscape"/>
      <sheetName val="AR Civil"/>
      <sheetName val="Basic Rate"/>
      <sheetName val="Rate Analysis (Non-DSR)"/>
      <sheetName val="Basic Rate Plumbing"/>
      <sheetName val="Sub Analysis Plumb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_2_"/>
      <sheetName val="Basic Rate"/>
      <sheetName val="Rate Analysis"/>
      <sheetName val="Summary"/>
      <sheetName val="BOQ (COMB)"/>
      <sheetName val="Summary(IV,IV SPE AND V)"/>
      <sheetName val="BOQ(IV,IV SPE AND V)"/>
      <sheetName val="Summary (3)"/>
      <sheetName val="BOQ (Type VI,VII,VIII,OFF&amp;BARR)"/>
      <sheetName val="Summary (4)"/>
      <sheetName val="BOQ (MBBS,NURS,PARA... ETC)"/>
      <sheetName val="Sheet3"/>
      <sheetName val="Sheet1"/>
      <sheetName val="Sheet2"/>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
      <sheetName val="DG"/>
      <sheetName val="C.T. Piping"/>
      <sheetName val="labour"/>
      <sheetName val="meas. sheet equip."/>
      <sheetName val="bus dUCT"/>
      <sheetName val="Earthing"/>
      <sheetName val="RATE-HV INST."/>
      <sheetName val="HT CABLE"/>
      <sheetName val="battary charger"/>
      <sheetName val="Safety equipments"/>
      <sheetName val="HT Cable laying &amp; Termination"/>
      <sheetName val="control cables"/>
      <sheetName val="LAYING OF CABLE"/>
      <sheetName val="Control cable termination"/>
      <sheetName val="SUBSTATION panel"/>
      <sheetName val="Cos"/>
    </sheetNames>
    <sheetDataSet>
      <sheetData sheetId="0" refreshError="1"/>
      <sheetData sheetId="1" refreshError="1"/>
      <sheetData sheetId="2" refreshError="1"/>
      <sheetData sheetId="3" refreshError="1"/>
      <sheetData sheetId="4" refreshError="1">
        <row r="1">
          <cell r="C1">
            <v>293.02999999999997</v>
          </cell>
        </row>
        <row r="2">
          <cell r="C2">
            <v>247.95</v>
          </cell>
        </row>
        <row r="7">
          <cell r="C7">
            <v>206.25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 Panel Summary"/>
      <sheetName val="Cos"/>
      <sheetName val="RISING MAINS"/>
      <sheetName val="DB"/>
      <sheetName val="EST"/>
      <sheetName val="ITC"/>
      <sheetName val="LAYING OF CABLE"/>
      <sheetName val="cable termination"/>
      <sheetName val="PT_WIRING &amp; raceway"/>
      <sheetName val="cable tray"/>
      <sheetName val="Summary"/>
      <sheetName val="labour rates"/>
      <sheetName val="LIGHTINING"/>
      <sheetName val="CAB-Cu"/>
      <sheetName val="cab-Al"/>
      <sheetName val="EXTERNAL &amp; HDPE Pipe"/>
      <sheetName val="LIGHT FIXTURE"/>
      <sheetName val="Lift"/>
      <sheetName val="U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C4">
            <v>209.63</v>
          </cell>
        </row>
        <row r="5">
          <cell r="C5">
            <v>209.63</v>
          </cell>
        </row>
        <row r="6">
          <cell r="C6">
            <v>247.95</v>
          </cell>
        </row>
        <row r="7">
          <cell r="C7">
            <v>293.02999999999997</v>
          </cell>
        </row>
      </sheetData>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ents"/>
      <sheetName val="BOQ R1"/>
      <sheetName val="BOQ Semi Final"/>
      <sheetName val="BasicAlpha"/>
      <sheetName val="BOQ EE LS"/>
      <sheetName val="BOQ EE Prt"/>
      <sheetName val="BOQ Final"/>
      <sheetName val="Basic Rates"/>
      <sheetName val="SH-I"/>
      <sheetName val="SH-II"/>
      <sheetName val="SH-III"/>
      <sheetName val="SH-IV"/>
      <sheetName val="SH-V"/>
      <sheetName val="Bud Offers"/>
      <sheetName val="Pending"/>
    </sheetNames>
    <sheetDataSet>
      <sheetData sheetId="0"/>
      <sheetData sheetId="1"/>
      <sheetData sheetId="2"/>
      <sheetData sheetId="3"/>
      <sheetData sheetId="4"/>
      <sheetData sheetId="5"/>
      <sheetData sheetId="6"/>
      <sheetData sheetId="7">
        <row r="5">
          <cell r="A5" t="str">
            <v>Sl No</v>
          </cell>
          <cell r="B5" t="str">
            <v>Item No</v>
          </cell>
          <cell r="D5" t="str">
            <v>Description of Item</v>
          </cell>
          <cell r="E5" t="str">
            <v>Dealer / Mfr</v>
          </cell>
          <cell r="F5" t="str">
            <v>Unit</v>
          </cell>
          <cell r="G5" t="str">
            <v>Basic Rate</v>
          </cell>
          <cell r="H5" t="str">
            <v>Discount</v>
          </cell>
          <cell r="I5" t="str">
            <v>ED</v>
          </cell>
          <cell r="J5" t="str">
            <v>ST</v>
          </cell>
          <cell r="K5" t="str">
            <v>P/F</v>
          </cell>
          <cell r="L5" t="str">
            <v>Rate</v>
          </cell>
        </row>
        <row r="6">
          <cell r="A6">
            <v>5001</v>
          </cell>
          <cell r="D6" t="str">
            <v>AHU Controls 2 way valve with modulating thermostat etc</v>
          </cell>
          <cell r="F6" t="str">
            <v>Each</v>
          </cell>
          <cell r="G6">
            <v>0</v>
          </cell>
          <cell r="H6">
            <v>0</v>
          </cell>
          <cell r="J6">
            <v>0</v>
          </cell>
          <cell r="L6">
            <v>0</v>
          </cell>
        </row>
        <row r="7">
          <cell r="A7">
            <v>5002</v>
          </cell>
          <cell r="D7" t="str">
            <v>AHU double skinned with 40kg/sqcm PUF - 10 TR</v>
          </cell>
          <cell r="E7" t="str">
            <v>Caryaire</v>
          </cell>
          <cell r="F7" t="str">
            <v>Each</v>
          </cell>
          <cell r="G7">
            <v>84500</v>
          </cell>
          <cell r="H7">
            <v>0.05</v>
          </cell>
          <cell r="I7">
            <v>0.16</v>
          </cell>
          <cell r="J7">
            <v>0.1</v>
          </cell>
          <cell r="K7">
            <v>0.04</v>
          </cell>
          <cell r="L7">
            <v>111528</v>
          </cell>
        </row>
        <row r="8">
          <cell r="A8">
            <v>5003</v>
          </cell>
          <cell r="D8" t="str">
            <v>AHU double skinned with 40kg/sqcm PUF - 12 TR</v>
          </cell>
          <cell r="E8" t="str">
            <v>Caryaire</v>
          </cell>
          <cell r="F8" t="str">
            <v>Each</v>
          </cell>
          <cell r="G8">
            <v>101500</v>
          </cell>
          <cell r="H8">
            <v>0.05</v>
          </cell>
          <cell r="I8">
            <v>0.16</v>
          </cell>
          <cell r="J8">
            <v>0.1</v>
          </cell>
          <cell r="K8">
            <v>0.04</v>
          </cell>
          <cell r="L8">
            <v>132960</v>
          </cell>
        </row>
        <row r="9">
          <cell r="A9">
            <v>5004</v>
          </cell>
          <cell r="D9" t="str">
            <v>AHU double skinned with 40kg/sqcm PUF - 15 TR</v>
          </cell>
          <cell r="E9" t="str">
            <v>Caryaire</v>
          </cell>
          <cell r="F9" t="str">
            <v>Each</v>
          </cell>
          <cell r="G9">
            <v>113500</v>
          </cell>
          <cell r="H9">
            <v>0.05</v>
          </cell>
          <cell r="I9">
            <v>0.16</v>
          </cell>
          <cell r="J9">
            <v>0.1</v>
          </cell>
          <cell r="K9">
            <v>0.04</v>
          </cell>
          <cell r="L9">
            <v>148088</v>
          </cell>
        </row>
        <row r="10">
          <cell r="A10">
            <v>5005</v>
          </cell>
          <cell r="D10" t="str">
            <v>AHU double skinned with 40kg/sqcm PUF - 20 TR</v>
          </cell>
          <cell r="E10" t="str">
            <v>Caryaire</v>
          </cell>
          <cell r="F10" t="str">
            <v>Each</v>
          </cell>
          <cell r="G10">
            <v>134500</v>
          </cell>
          <cell r="H10">
            <v>0.05</v>
          </cell>
          <cell r="I10">
            <v>0.16</v>
          </cell>
          <cell r="J10">
            <v>0.1</v>
          </cell>
          <cell r="K10">
            <v>0.04</v>
          </cell>
          <cell r="L10">
            <v>174563</v>
          </cell>
        </row>
        <row r="11">
          <cell r="A11">
            <v>5006</v>
          </cell>
          <cell r="D11" t="str">
            <v>AHU double skinned with 40kg/sqcm PUF - 25 TR</v>
          </cell>
          <cell r="E11" t="str">
            <v>Caryaire</v>
          </cell>
          <cell r="F11" t="str">
            <v>Each</v>
          </cell>
          <cell r="G11">
            <v>168100</v>
          </cell>
          <cell r="H11">
            <v>0.05</v>
          </cell>
          <cell r="I11">
            <v>0.16</v>
          </cell>
          <cell r="J11">
            <v>0.1</v>
          </cell>
          <cell r="K11">
            <v>0.04</v>
          </cell>
          <cell r="L11">
            <v>216922</v>
          </cell>
        </row>
        <row r="12">
          <cell r="A12">
            <v>5007</v>
          </cell>
          <cell r="D12" t="str">
            <v>AHU double skinned with 40kg/sqcm PUF - 35 TR</v>
          </cell>
          <cell r="E12" t="str">
            <v>Caryaire</v>
          </cell>
          <cell r="F12" t="str">
            <v>Each</v>
          </cell>
          <cell r="G12">
            <v>218500</v>
          </cell>
          <cell r="H12">
            <v>0.05</v>
          </cell>
          <cell r="I12">
            <v>0.16</v>
          </cell>
          <cell r="J12">
            <v>0.1</v>
          </cell>
          <cell r="K12">
            <v>0.04</v>
          </cell>
          <cell r="L12">
            <v>280460</v>
          </cell>
        </row>
        <row r="13">
          <cell r="A13">
            <v>5008</v>
          </cell>
          <cell r="D13" t="str">
            <v>AHU double skinned with 40kg/sqcm PUF - 5 TR</v>
          </cell>
          <cell r="E13" t="str">
            <v>Caryaire</v>
          </cell>
          <cell r="F13" t="str">
            <v>Each</v>
          </cell>
          <cell r="G13">
            <v>56500</v>
          </cell>
          <cell r="H13">
            <v>0.05</v>
          </cell>
          <cell r="I13">
            <v>0.16</v>
          </cell>
          <cell r="J13">
            <v>0.1</v>
          </cell>
          <cell r="K13">
            <v>0.04</v>
          </cell>
          <cell r="L13">
            <v>76229</v>
          </cell>
        </row>
        <row r="14">
          <cell r="A14">
            <v>5009</v>
          </cell>
          <cell r="D14" t="str">
            <v>Aluminium Foil 7 micron nominal  thickness</v>
          </cell>
          <cell r="E14" t="str">
            <v>UP Twiga</v>
          </cell>
          <cell r="F14" t="str">
            <v>Sq Mtr</v>
          </cell>
          <cell r="G14">
            <v>60</v>
          </cell>
          <cell r="H14">
            <v>0.2</v>
          </cell>
          <cell r="I14">
            <v>0.16</v>
          </cell>
          <cell r="J14">
            <v>0.153</v>
          </cell>
          <cell r="L14">
            <v>64</v>
          </cell>
        </row>
        <row r="15">
          <cell r="A15">
            <v>5010</v>
          </cell>
          <cell r="D15" t="str">
            <v xml:space="preserve">Aluminium perforated sheet 0.5 mm thick </v>
          </cell>
          <cell r="F15" t="str">
            <v>Sq Mtr</v>
          </cell>
          <cell r="G15">
            <v>15</v>
          </cell>
          <cell r="H15">
            <v>0</v>
          </cell>
          <cell r="L15">
            <v>15</v>
          </cell>
        </row>
        <row r="16">
          <cell r="A16">
            <v>5011</v>
          </cell>
          <cell r="D16" t="str">
            <v>Aluminium sheet 0.45 mm thick with roofing grade strip at joints</v>
          </cell>
          <cell r="F16" t="str">
            <v>Sq Mtr</v>
          </cell>
          <cell r="G16">
            <v>75</v>
          </cell>
          <cell r="H16">
            <v>0</v>
          </cell>
          <cell r="L16">
            <v>75</v>
          </cell>
        </row>
        <row r="17">
          <cell r="A17">
            <v>5012</v>
          </cell>
          <cell r="D17" t="str">
            <v>Anti Vibration mountings</v>
          </cell>
          <cell r="E17" t="str">
            <v>MachinoSpares</v>
          </cell>
          <cell r="F17" t="str">
            <v>Each</v>
          </cell>
          <cell r="G17">
            <v>650</v>
          </cell>
          <cell r="H17">
            <v>0.15</v>
          </cell>
          <cell r="J17">
            <v>0.153</v>
          </cell>
          <cell r="K17">
            <v>0.02</v>
          </cell>
          <cell r="L17">
            <v>650</v>
          </cell>
        </row>
        <row r="18">
          <cell r="A18">
            <v>5013</v>
          </cell>
          <cell r="D18" t="str">
            <v>Rubber expansion joint for pump 125 mm dia size</v>
          </cell>
          <cell r="E18" t="str">
            <v>Flexicons</v>
          </cell>
          <cell r="F18" t="str">
            <v>Each</v>
          </cell>
          <cell r="G18">
            <v>3990</v>
          </cell>
          <cell r="H18">
            <v>0.15</v>
          </cell>
          <cell r="J18">
            <v>0.153</v>
          </cell>
          <cell r="K18">
            <v>0.02</v>
          </cell>
          <cell r="L18">
            <v>3989</v>
          </cell>
        </row>
        <row r="19">
          <cell r="A19">
            <v>5014</v>
          </cell>
          <cell r="D19" t="str">
            <v>Concentric Reducer 125 x 150 mm</v>
          </cell>
          <cell r="E19" t="str">
            <v>Shah Tubes Co</v>
          </cell>
          <cell r="F19" t="str">
            <v>Each</v>
          </cell>
          <cell r="G19">
            <v>175</v>
          </cell>
          <cell r="H19">
            <v>0.2</v>
          </cell>
          <cell r="J19">
            <v>0.153</v>
          </cell>
          <cell r="L19">
            <v>161</v>
          </cell>
        </row>
        <row r="20">
          <cell r="A20">
            <v>5015</v>
          </cell>
          <cell r="D20" t="str">
            <v>Concentric Reducer 100 x 150 mm</v>
          </cell>
          <cell r="E20" t="str">
            <v>Shah Tubes Co</v>
          </cell>
          <cell r="F20" t="str">
            <v>Each</v>
          </cell>
          <cell r="G20">
            <v>175</v>
          </cell>
          <cell r="H20">
            <v>0.2</v>
          </cell>
          <cell r="J20">
            <v>0.153</v>
          </cell>
          <cell r="L20">
            <v>161</v>
          </cell>
        </row>
        <row r="21">
          <cell r="A21">
            <v>5016</v>
          </cell>
          <cell r="D21" t="str">
            <v>Concentric Reducer  80 x 150 mm</v>
          </cell>
          <cell r="E21" t="str">
            <v>Shah Tubes Co</v>
          </cell>
          <cell r="F21" t="str">
            <v>Each</v>
          </cell>
          <cell r="G21">
            <v>215</v>
          </cell>
          <cell r="H21">
            <v>0.2</v>
          </cell>
          <cell r="J21">
            <v>0.153</v>
          </cell>
          <cell r="L21">
            <v>198</v>
          </cell>
        </row>
        <row r="22">
          <cell r="A22">
            <v>5017</v>
          </cell>
          <cell r="B22">
            <v>8</v>
          </cell>
          <cell r="C22" t="str">
            <v>ae</v>
          </cell>
          <cell r="D22" t="str">
            <v>Automatic Purge Valve - 40 mm dia</v>
          </cell>
          <cell r="F22" t="str">
            <v>Each</v>
          </cell>
          <cell r="G22">
            <v>1000</v>
          </cell>
          <cell r="H22">
            <v>0</v>
          </cell>
          <cell r="L22">
            <v>1000</v>
          </cell>
        </row>
        <row r="23">
          <cell r="A23">
            <v>5018</v>
          </cell>
          <cell r="B23">
            <v>8</v>
          </cell>
          <cell r="C23" t="str">
            <v>af</v>
          </cell>
          <cell r="D23" t="str">
            <v>Automatic Purge Valve - 25 mm dia</v>
          </cell>
          <cell r="F23" t="str">
            <v>Each</v>
          </cell>
          <cell r="G23">
            <v>750</v>
          </cell>
          <cell r="H23">
            <v>0</v>
          </cell>
          <cell r="L23">
            <v>750</v>
          </cell>
        </row>
        <row r="24">
          <cell r="A24">
            <v>5019</v>
          </cell>
          <cell r="B24">
            <v>8</v>
          </cell>
          <cell r="C24" t="str">
            <v>b</v>
          </cell>
          <cell r="D24" t="str">
            <v>Balancing Valve - 125 mm dia</v>
          </cell>
          <cell r="E24" t="str">
            <v>Advance</v>
          </cell>
          <cell r="F24" t="str">
            <v>Each</v>
          </cell>
          <cell r="G24">
            <v>11657</v>
          </cell>
          <cell r="H24">
            <v>0.15</v>
          </cell>
          <cell r="K24">
            <v>0.02</v>
          </cell>
          <cell r="L24">
            <v>10107</v>
          </cell>
        </row>
        <row r="25">
          <cell r="A25">
            <v>5020</v>
          </cell>
          <cell r="B25">
            <v>10</v>
          </cell>
          <cell r="C25" t="str">
            <v>b</v>
          </cell>
          <cell r="D25" t="str">
            <v>Rubber expansion joint for pump 150 mm dia size</v>
          </cell>
          <cell r="E25" t="str">
            <v>Flexicons</v>
          </cell>
          <cell r="F25" t="str">
            <v>Each</v>
          </cell>
          <cell r="G25">
            <v>4435</v>
          </cell>
          <cell r="H25">
            <v>0.15</v>
          </cell>
          <cell r="J25">
            <v>0.153</v>
          </cell>
          <cell r="K25">
            <v>0.02</v>
          </cell>
          <cell r="L25">
            <v>4433</v>
          </cell>
        </row>
        <row r="26">
          <cell r="A26">
            <v>5021</v>
          </cell>
          <cell r="B26">
            <v>8</v>
          </cell>
          <cell r="C26" t="str">
            <v>ij</v>
          </cell>
          <cell r="D26" t="str">
            <v>Balancing Valve - 20 mm dia (For FCU)</v>
          </cell>
          <cell r="E26" t="str">
            <v>Advance</v>
          </cell>
          <cell r="F26" t="str">
            <v>Each</v>
          </cell>
          <cell r="G26">
            <v>737</v>
          </cell>
          <cell r="H26">
            <v>0.15</v>
          </cell>
          <cell r="K26">
            <v>0.02</v>
          </cell>
          <cell r="L26">
            <v>639</v>
          </cell>
        </row>
        <row r="27">
          <cell r="A27">
            <v>5022</v>
          </cell>
          <cell r="B27">
            <v>8</v>
          </cell>
          <cell r="C27" t="str">
            <v>a</v>
          </cell>
          <cell r="D27" t="str">
            <v>Balancing Valve - 200 mm dia</v>
          </cell>
          <cell r="E27" t="str">
            <v>Advance</v>
          </cell>
          <cell r="F27" t="str">
            <v>Each</v>
          </cell>
          <cell r="G27">
            <v>30743</v>
          </cell>
          <cell r="H27">
            <v>0.15</v>
          </cell>
          <cell r="K27">
            <v>0.02</v>
          </cell>
          <cell r="L27">
            <v>26654</v>
          </cell>
        </row>
        <row r="28">
          <cell r="A28">
            <v>5023</v>
          </cell>
          <cell r="B28">
            <v>10</v>
          </cell>
          <cell r="C28" t="str">
            <v>a</v>
          </cell>
          <cell r="D28" t="str">
            <v>Rubber expansion joint for pump 100 mm dia size</v>
          </cell>
          <cell r="E28" t="str">
            <v>Flexicons</v>
          </cell>
          <cell r="F28" t="str">
            <v>Each</v>
          </cell>
          <cell r="G28">
            <v>3456</v>
          </cell>
          <cell r="H28">
            <v>0.15</v>
          </cell>
          <cell r="J28">
            <v>0.153</v>
          </cell>
          <cell r="K28">
            <v>0.02</v>
          </cell>
          <cell r="L28">
            <v>3455</v>
          </cell>
        </row>
        <row r="29">
          <cell r="A29">
            <v>5024</v>
          </cell>
          <cell r="B29">
            <v>8</v>
          </cell>
          <cell r="C29" t="str">
            <v>h</v>
          </cell>
          <cell r="D29" t="str">
            <v>Balancing Valve - 25 mm dia (For FCU)</v>
          </cell>
          <cell r="E29" t="str">
            <v>Advance</v>
          </cell>
          <cell r="F29" t="str">
            <v>Each</v>
          </cell>
          <cell r="G29">
            <v>891</v>
          </cell>
          <cell r="H29">
            <v>0.15</v>
          </cell>
          <cell r="K29">
            <v>0.02</v>
          </cell>
          <cell r="L29">
            <v>772</v>
          </cell>
        </row>
        <row r="30">
          <cell r="A30">
            <v>5025</v>
          </cell>
          <cell r="B30">
            <v>8</v>
          </cell>
          <cell r="C30" t="str">
            <v>g</v>
          </cell>
          <cell r="D30" t="str">
            <v>Balancing Valve - 32 mm dia (For AHU)</v>
          </cell>
          <cell r="E30" t="str">
            <v>Advance</v>
          </cell>
          <cell r="F30" t="str">
            <v>Each</v>
          </cell>
          <cell r="G30">
            <v>1184</v>
          </cell>
          <cell r="H30">
            <v>0.15</v>
          </cell>
          <cell r="K30">
            <v>0.02</v>
          </cell>
          <cell r="L30">
            <v>1027</v>
          </cell>
        </row>
        <row r="31">
          <cell r="A31">
            <v>5026</v>
          </cell>
          <cell r="B31">
            <v>8</v>
          </cell>
          <cell r="C31" t="str">
            <v>f</v>
          </cell>
          <cell r="D31" t="str">
            <v>Balancing Valve - 40 mm dia (For AHU)</v>
          </cell>
          <cell r="E31" t="str">
            <v>Advance</v>
          </cell>
          <cell r="F31" t="str">
            <v>Each</v>
          </cell>
          <cell r="G31">
            <v>1532</v>
          </cell>
          <cell r="H31">
            <v>0.15</v>
          </cell>
          <cell r="K31">
            <v>0.02</v>
          </cell>
          <cell r="L31">
            <v>1328</v>
          </cell>
        </row>
        <row r="32">
          <cell r="A32">
            <v>5027</v>
          </cell>
          <cell r="B32">
            <v>8</v>
          </cell>
          <cell r="C32" t="str">
            <v>e</v>
          </cell>
          <cell r="D32" t="str">
            <v>Balancing Valve - 50 mm dia (For AHU)</v>
          </cell>
          <cell r="E32" t="str">
            <v>Advance</v>
          </cell>
          <cell r="F32" t="str">
            <v>Each</v>
          </cell>
          <cell r="G32">
            <v>2525</v>
          </cell>
          <cell r="H32">
            <v>0.15</v>
          </cell>
          <cell r="K32">
            <v>0.02</v>
          </cell>
          <cell r="L32">
            <v>2189</v>
          </cell>
        </row>
        <row r="33">
          <cell r="A33">
            <v>5028</v>
          </cell>
          <cell r="B33">
            <v>8</v>
          </cell>
          <cell r="C33" t="str">
            <v>d</v>
          </cell>
          <cell r="D33" t="str">
            <v>Balancing Valve - 65 mm dia (For AHU)</v>
          </cell>
          <cell r="E33" t="str">
            <v>Advance</v>
          </cell>
          <cell r="F33" t="str">
            <v>Each</v>
          </cell>
          <cell r="G33">
            <v>4000</v>
          </cell>
          <cell r="H33">
            <v>0.15</v>
          </cell>
          <cell r="K33">
            <v>0.02</v>
          </cell>
          <cell r="L33">
            <v>3468</v>
          </cell>
        </row>
        <row r="34">
          <cell r="A34">
            <v>5029</v>
          </cell>
          <cell r="B34">
            <v>8</v>
          </cell>
          <cell r="C34" t="str">
            <v>c</v>
          </cell>
          <cell r="D34" t="str">
            <v>Balancing Valve - 80 mm dia (For AHU)</v>
          </cell>
          <cell r="E34" t="str">
            <v>Advance</v>
          </cell>
          <cell r="F34" t="str">
            <v>Each</v>
          </cell>
          <cell r="G34">
            <v>4641</v>
          </cell>
          <cell r="H34">
            <v>0.15</v>
          </cell>
          <cell r="K34">
            <v>0.02</v>
          </cell>
          <cell r="L34">
            <v>4024</v>
          </cell>
        </row>
        <row r="35">
          <cell r="A35">
            <v>5030</v>
          </cell>
          <cell r="B35">
            <v>8</v>
          </cell>
          <cell r="C35" t="str">
            <v>w</v>
          </cell>
          <cell r="D35" t="str">
            <v xml:space="preserve">Ball Valve screw type w/o strainer - 20 mm dia </v>
          </cell>
          <cell r="F35" t="str">
            <v>Each</v>
          </cell>
          <cell r="G35">
            <v>81</v>
          </cell>
          <cell r="H35">
            <v>0.2</v>
          </cell>
          <cell r="J35">
            <v>0.153</v>
          </cell>
          <cell r="L35">
            <v>75</v>
          </cell>
        </row>
        <row r="36">
          <cell r="A36">
            <v>5031</v>
          </cell>
          <cell r="B36">
            <v>8</v>
          </cell>
          <cell r="C36" t="str">
            <v>v</v>
          </cell>
          <cell r="D36" t="str">
            <v xml:space="preserve">Ball Valve screw type w/o strainer - 25 mm dia </v>
          </cell>
          <cell r="F36" t="str">
            <v>Each</v>
          </cell>
          <cell r="G36">
            <v>122</v>
          </cell>
          <cell r="H36">
            <v>0.2</v>
          </cell>
          <cell r="J36">
            <v>0.153</v>
          </cell>
          <cell r="L36">
            <v>113</v>
          </cell>
        </row>
        <row r="37">
          <cell r="A37">
            <v>5032</v>
          </cell>
          <cell r="B37">
            <v>8</v>
          </cell>
          <cell r="C37" t="str">
            <v>u</v>
          </cell>
          <cell r="D37" t="str">
            <v xml:space="preserve">Ball Valve screw type with strainer - 20 mm dia </v>
          </cell>
          <cell r="F37" t="str">
            <v>Each</v>
          </cell>
          <cell r="G37">
            <v>468</v>
          </cell>
          <cell r="H37">
            <v>0.2</v>
          </cell>
          <cell r="J37">
            <v>0.153</v>
          </cell>
          <cell r="L37">
            <v>432</v>
          </cell>
        </row>
        <row r="38">
          <cell r="A38">
            <v>5033</v>
          </cell>
          <cell r="B38">
            <v>8</v>
          </cell>
          <cell r="C38" t="str">
            <v>t</v>
          </cell>
          <cell r="D38" t="str">
            <v xml:space="preserve">Ball Valve screw type with strainer - 25 mm dia </v>
          </cell>
          <cell r="F38" t="str">
            <v>Each</v>
          </cell>
          <cell r="G38">
            <v>535</v>
          </cell>
          <cell r="H38">
            <v>0.2</v>
          </cell>
          <cell r="J38">
            <v>0.153</v>
          </cell>
          <cell r="L38">
            <v>493</v>
          </cell>
        </row>
        <row r="39">
          <cell r="A39">
            <v>5034</v>
          </cell>
          <cell r="D39" t="str">
            <v>Bitumen</v>
          </cell>
          <cell r="E39" t="str">
            <v>IOC/ BPCL</v>
          </cell>
          <cell r="F39" t="str">
            <v>Kg</v>
          </cell>
          <cell r="G39">
            <v>25</v>
          </cell>
          <cell r="H39">
            <v>0</v>
          </cell>
          <cell r="L39">
            <v>25</v>
          </cell>
        </row>
        <row r="40">
          <cell r="A40">
            <v>5035</v>
          </cell>
          <cell r="D40" t="str">
            <v>Brass end coupling set 20 mm dia for kitec pipe (Split ring, Seal, 1 male and 1 female thread connector)</v>
          </cell>
          <cell r="E40" t="str">
            <v>Kitec</v>
          </cell>
          <cell r="F40" t="str">
            <v>Set</v>
          </cell>
          <cell r="G40">
            <v>261.89999999999998</v>
          </cell>
          <cell r="H40">
            <v>0.2</v>
          </cell>
          <cell r="J40">
            <v>0.153</v>
          </cell>
          <cell r="L40">
            <v>242</v>
          </cell>
        </row>
        <row r="41">
          <cell r="A41">
            <v>5036</v>
          </cell>
          <cell r="D41" t="str">
            <v>Brass end coupling set 25 mm dia for kitec pipe (Split ring, Seal, 1 male and 1 female thread connector)</v>
          </cell>
          <cell r="E41" t="str">
            <v>Kitec</v>
          </cell>
          <cell r="F41" t="str">
            <v>Set</v>
          </cell>
          <cell r="G41">
            <v>392.9</v>
          </cell>
          <cell r="H41">
            <v>0.2</v>
          </cell>
          <cell r="J41">
            <v>0.153</v>
          </cell>
          <cell r="L41">
            <v>362</v>
          </cell>
        </row>
        <row r="42">
          <cell r="A42">
            <v>5037</v>
          </cell>
          <cell r="B42">
            <v>8</v>
          </cell>
          <cell r="C42" t="str">
            <v>n</v>
          </cell>
          <cell r="D42" t="str">
            <v>Butterfly Valve - 100 mm dia</v>
          </cell>
          <cell r="E42" t="str">
            <v>Audco</v>
          </cell>
          <cell r="F42" t="str">
            <v>Each</v>
          </cell>
          <cell r="G42">
            <v>1432</v>
          </cell>
          <cell r="H42">
            <v>0.15</v>
          </cell>
          <cell r="I42">
            <v>0.1216</v>
          </cell>
          <cell r="J42">
            <v>0.1</v>
          </cell>
          <cell r="K42">
            <v>0.02</v>
          </cell>
          <cell r="L42">
            <v>1532</v>
          </cell>
        </row>
        <row r="43">
          <cell r="A43">
            <v>5038</v>
          </cell>
          <cell r="B43">
            <v>10</v>
          </cell>
          <cell r="C43" t="str">
            <v>g</v>
          </cell>
          <cell r="D43" t="str">
            <v>Concentric Reducer 125 x 200 mm</v>
          </cell>
          <cell r="E43" t="str">
            <v>Shah Tubes Co</v>
          </cell>
          <cell r="F43" t="str">
            <v>Each</v>
          </cell>
          <cell r="G43">
            <v>375</v>
          </cell>
          <cell r="H43">
            <v>0.2</v>
          </cell>
          <cell r="J43">
            <v>0.153</v>
          </cell>
          <cell r="L43">
            <v>346</v>
          </cell>
        </row>
        <row r="44">
          <cell r="A44">
            <v>5039</v>
          </cell>
          <cell r="B44">
            <v>8</v>
          </cell>
          <cell r="C44" t="str">
            <v>m</v>
          </cell>
          <cell r="D44" t="str">
            <v>Butterfly Valve - 125 mm dia</v>
          </cell>
          <cell r="E44" t="str">
            <v>Audco</v>
          </cell>
          <cell r="F44" t="str">
            <v>Each</v>
          </cell>
          <cell r="G44">
            <v>1829</v>
          </cell>
          <cell r="H44">
            <v>0.15</v>
          </cell>
          <cell r="I44">
            <v>0.1216</v>
          </cell>
          <cell r="J44">
            <v>0.1</v>
          </cell>
          <cell r="K44">
            <v>0.02</v>
          </cell>
          <cell r="L44">
            <v>1956</v>
          </cell>
        </row>
        <row r="45">
          <cell r="A45">
            <v>5040</v>
          </cell>
          <cell r="B45">
            <v>10</v>
          </cell>
          <cell r="C45" t="str">
            <v>f</v>
          </cell>
          <cell r="D45" t="str">
            <v>Concentric Reducer 100 x 200 mm</v>
          </cell>
          <cell r="E45" t="str">
            <v>Shah Tubes Co</v>
          </cell>
          <cell r="F45" t="str">
            <v>Each</v>
          </cell>
          <cell r="G45">
            <v>400</v>
          </cell>
          <cell r="H45">
            <v>0.2</v>
          </cell>
          <cell r="J45">
            <v>0.153</v>
          </cell>
          <cell r="L45">
            <v>369</v>
          </cell>
        </row>
        <row r="46">
          <cell r="A46">
            <v>5041</v>
          </cell>
          <cell r="B46">
            <v>8</v>
          </cell>
          <cell r="C46" t="str">
            <v>l</v>
          </cell>
          <cell r="D46" t="str">
            <v>Butterfly Valve - 200 mm dia</v>
          </cell>
          <cell r="E46" t="str">
            <v>Audco</v>
          </cell>
          <cell r="F46" t="str">
            <v>Each</v>
          </cell>
          <cell r="G46">
            <v>4471</v>
          </cell>
          <cell r="H46">
            <v>0.15</v>
          </cell>
          <cell r="I46">
            <v>0.1216</v>
          </cell>
          <cell r="J46">
            <v>0.1</v>
          </cell>
          <cell r="K46">
            <v>0.02</v>
          </cell>
          <cell r="L46">
            <v>4782</v>
          </cell>
        </row>
        <row r="47">
          <cell r="A47">
            <v>5042</v>
          </cell>
          <cell r="B47">
            <v>10</v>
          </cell>
          <cell r="C47" t="str">
            <v>e</v>
          </cell>
          <cell r="D47" t="str">
            <v>Concentric Reducer 80 x 200 mm</v>
          </cell>
          <cell r="E47" t="str">
            <v>Shah Tubes Co</v>
          </cell>
          <cell r="F47" t="str">
            <v>Each</v>
          </cell>
          <cell r="G47">
            <v>475</v>
          </cell>
          <cell r="H47">
            <v>0.2</v>
          </cell>
          <cell r="J47">
            <v>0.153</v>
          </cell>
          <cell r="L47">
            <v>438</v>
          </cell>
        </row>
        <row r="48">
          <cell r="A48">
            <v>5043</v>
          </cell>
          <cell r="B48">
            <v>8</v>
          </cell>
          <cell r="C48" t="str">
            <v>j</v>
          </cell>
          <cell r="D48" t="str">
            <v>Butterfly Valve - 300 mm dia</v>
          </cell>
          <cell r="E48" t="str">
            <v>Audco</v>
          </cell>
          <cell r="F48" t="str">
            <v>Each</v>
          </cell>
          <cell r="G48">
            <v>7447</v>
          </cell>
          <cell r="H48">
            <v>0.15</v>
          </cell>
          <cell r="I48">
            <v>0.1216</v>
          </cell>
          <cell r="J48">
            <v>0.1</v>
          </cell>
          <cell r="K48">
            <v>0.02</v>
          </cell>
          <cell r="L48">
            <v>7966</v>
          </cell>
        </row>
        <row r="49">
          <cell r="A49">
            <v>5044</v>
          </cell>
          <cell r="B49">
            <v>10</v>
          </cell>
          <cell r="C49" t="str">
            <v>d</v>
          </cell>
          <cell r="D49" t="str">
            <v>Concentric Reducer 50 x 200 mm</v>
          </cell>
          <cell r="E49" t="str">
            <v>Shah Tubes Co</v>
          </cell>
          <cell r="F49" t="str">
            <v>Each</v>
          </cell>
          <cell r="G49">
            <v>475</v>
          </cell>
          <cell r="H49">
            <v>0.2</v>
          </cell>
          <cell r="J49">
            <v>0.153</v>
          </cell>
          <cell r="L49">
            <v>438</v>
          </cell>
        </row>
        <row r="50">
          <cell r="A50">
            <v>5045</v>
          </cell>
          <cell r="B50">
            <v>8</v>
          </cell>
          <cell r="C50" t="str">
            <v>s</v>
          </cell>
          <cell r="D50" t="str">
            <v xml:space="preserve">Ball Valve, CI, 3 piece design - 32 mm dia </v>
          </cell>
          <cell r="E50" t="str">
            <v>Shah Tubes Co</v>
          </cell>
          <cell r="F50" t="str">
            <v>Each</v>
          </cell>
          <cell r="G50">
            <v>335</v>
          </cell>
          <cell r="H50">
            <v>0.2</v>
          </cell>
          <cell r="J50">
            <v>0.153</v>
          </cell>
          <cell r="L50">
            <v>309</v>
          </cell>
        </row>
        <row r="51">
          <cell r="A51">
            <v>5046</v>
          </cell>
          <cell r="B51">
            <v>8</v>
          </cell>
          <cell r="C51" t="str">
            <v>r</v>
          </cell>
          <cell r="D51" t="str">
            <v xml:space="preserve">Ball Valve, CI, 3 piece design - 40 mm dia </v>
          </cell>
          <cell r="E51" t="str">
            <v>Shah Tubes Co</v>
          </cell>
          <cell r="F51" t="str">
            <v>Each</v>
          </cell>
          <cell r="G51">
            <v>350</v>
          </cell>
          <cell r="H51">
            <v>0.2</v>
          </cell>
          <cell r="J51">
            <v>0.153</v>
          </cell>
          <cell r="K51">
            <v>0.02</v>
          </cell>
          <cell r="L51">
            <v>329</v>
          </cell>
        </row>
        <row r="52">
          <cell r="A52">
            <v>5047</v>
          </cell>
          <cell r="B52">
            <v>8</v>
          </cell>
          <cell r="C52" t="str">
            <v>q</v>
          </cell>
          <cell r="D52" t="str">
            <v xml:space="preserve">Butterfly Valve - 50 mm dia </v>
          </cell>
          <cell r="E52" t="str">
            <v>Audco</v>
          </cell>
          <cell r="F52" t="str">
            <v>Each</v>
          </cell>
          <cell r="G52">
            <v>862</v>
          </cell>
          <cell r="H52">
            <v>0.15</v>
          </cell>
          <cell r="I52">
            <v>0.1216</v>
          </cell>
          <cell r="J52">
            <v>0.1</v>
          </cell>
          <cell r="K52">
            <v>0.02</v>
          </cell>
          <cell r="L52">
            <v>922</v>
          </cell>
        </row>
        <row r="53">
          <cell r="A53">
            <v>5048</v>
          </cell>
          <cell r="B53">
            <v>8</v>
          </cell>
          <cell r="C53" t="str">
            <v>p</v>
          </cell>
          <cell r="D53" t="str">
            <v xml:space="preserve">Butterfly Valve - 65 mm dia </v>
          </cell>
          <cell r="E53" t="str">
            <v>Audco</v>
          </cell>
          <cell r="F53" t="str">
            <v>Each</v>
          </cell>
          <cell r="G53">
            <v>1008</v>
          </cell>
          <cell r="H53">
            <v>0.15</v>
          </cell>
          <cell r="I53">
            <v>0.1216</v>
          </cell>
          <cell r="J53">
            <v>0.1</v>
          </cell>
          <cell r="K53">
            <v>0.02</v>
          </cell>
          <cell r="L53">
            <v>1078</v>
          </cell>
        </row>
        <row r="54">
          <cell r="A54">
            <v>5049</v>
          </cell>
          <cell r="B54">
            <v>8</v>
          </cell>
          <cell r="C54" t="str">
            <v>o</v>
          </cell>
          <cell r="D54" t="str">
            <v xml:space="preserve">Butterfly Valve - 80 mm dia </v>
          </cell>
          <cell r="E54" t="str">
            <v>Audco</v>
          </cell>
          <cell r="F54" t="str">
            <v>Each</v>
          </cell>
          <cell r="G54">
            <v>1126</v>
          </cell>
          <cell r="H54">
            <v>0.15</v>
          </cell>
          <cell r="I54">
            <v>0.1216</v>
          </cell>
          <cell r="J54">
            <v>0.1</v>
          </cell>
          <cell r="K54">
            <v>0.02</v>
          </cell>
          <cell r="L54">
            <v>1204</v>
          </cell>
        </row>
        <row r="55">
          <cell r="A55">
            <v>5050</v>
          </cell>
          <cell r="D55" t="str">
            <v>Cement plaster 10mm thick of 2 layers I/c colouring to match the wall</v>
          </cell>
          <cell r="F55" t="str">
            <v>Sq Mtr</v>
          </cell>
          <cell r="G55">
            <v>110</v>
          </cell>
          <cell r="H55">
            <v>0</v>
          </cell>
          <cell r="L55">
            <v>110</v>
          </cell>
        </row>
        <row r="56">
          <cell r="A56">
            <v>5051</v>
          </cell>
          <cell r="D56" t="str">
            <v xml:space="preserve">Chicken mesh 0.5 mm x 20 mm </v>
          </cell>
          <cell r="F56" t="str">
            <v>Sq Mtr</v>
          </cell>
          <cell r="G56">
            <v>25</v>
          </cell>
          <cell r="H56">
            <v>0</v>
          </cell>
          <cell r="L56">
            <v>25</v>
          </cell>
        </row>
        <row r="57">
          <cell r="A57">
            <v>5052</v>
          </cell>
          <cell r="D57" t="str">
            <v xml:space="preserve">Chilled Water Pumpset 2430 LPM @ 30 m Head Split casing including suitable hp 415 Volts, 3 ph, 50 Hz motor, base plate, Coupling guard, Foundation bolts </v>
          </cell>
          <cell r="E57" t="str">
            <v>Mather Platt / Rahul Machinery &amp; Engg Co</v>
          </cell>
          <cell r="F57" t="str">
            <v>Each</v>
          </cell>
          <cell r="G57">
            <v>98175</v>
          </cell>
          <cell r="H57">
            <v>0.05</v>
          </cell>
          <cell r="I57">
            <v>0.16</v>
          </cell>
          <cell r="J57">
            <v>0.158</v>
          </cell>
          <cell r="K57">
            <v>2.5000000000000001E-2</v>
          </cell>
          <cell r="L57">
            <v>128415</v>
          </cell>
        </row>
        <row r="58">
          <cell r="A58">
            <v>5053</v>
          </cell>
          <cell r="D58" t="str">
            <v xml:space="preserve">Chilled Water Pumpset 972 LPM @ 30 m Head Split casing including suitable hp 415 Volts, 3 ph, 50 Hz motor, base plate, Coupling guard, Foundation bolts </v>
          </cell>
          <cell r="E58" t="str">
            <v>Mather Platt / Rahul Machinery &amp; Engg Co</v>
          </cell>
          <cell r="F58" t="str">
            <v>Each</v>
          </cell>
          <cell r="G58">
            <v>65975</v>
          </cell>
          <cell r="H58">
            <v>0.05</v>
          </cell>
          <cell r="I58">
            <v>0.16</v>
          </cell>
          <cell r="J58">
            <v>0.158</v>
          </cell>
          <cell r="K58">
            <v>2.5000000000000001E-2</v>
          </cell>
          <cell r="L58">
            <v>86297</v>
          </cell>
        </row>
        <row r="59">
          <cell r="A59">
            <v>5054</v>
          </cell>
          <cell r="D59" t="str">
            <v>Chiller 200 TR with all accessories and microprocessor control</v>
          </cell>
          <cell r="E59" t="str">
            <v>Voltas</v>
          </cell>
          <cell r="F59" t="str">
            <v>Set</v>
          </cell>
          <cell r="G59">
            <v>4420000</v>
          </cell>
          <cell r="H59">
            <v>0.05</v>
          </cell>
          <cell r="L59">
            <v>4199000</v>
          </cell>
        </row>
        <row r="60">
          <cell r="A60">
            <v>5055</v>
          </cell>
          <cell r="D60" t="str">
            <v>Chiller 80 TR with all accessories and microprocessor control</v>
          </cell>
          <cell r="E60" t="str">
            <v>Voltas</v>
          </cell>
          <cell r="F60" t="str">
            <v>Set</v>
          </cell>
          <cell r="G60">
            <v>2580000</v>
          </cell>
          <cell r="H60">
            <v>0.05</v>
          </cell>
          <cell r="L60">
            <v>2451000</v>
          </cell>
        </row>
        <row r="61">
          <cell r="A61">
            <v>5056</v>
          </cell>
          <cell r="D61" t="str">
            <v>Cold sealing compound</v>
          </cell>
          <cell r="F61" t="str">
            <v>Kg</v>
          </cell>
          <cell r="G61">
            <v>90</v>
          </cell>
          <cell r="H61">
            <v>0</v>
          </cell>
          <cell r="L61">
            <v>90</v>
          </cell>
        </row>
        <row r="62">
          <cell r="A62">
            <v>5057</v>
          </cell>
          <cell r="D62" t="str">
            <v xml:space="preserve">Condensor Water Pumpset 1200 LPM @ 25 m Head Split casing including suitable hp 415 Volts, 3 ph, 50 Hz motor, base plate, Coupling guard, Foundation bolts </v>
          </cell>
          <cell r="E62" t="str">
            <v>Mather Platt / Rahul Machinery &amp; Engg Co</v>
          </cell>
          <cell r="F62" t="str">
            <v>Each</v>
          </cell>
          <cell r="G62">
            <v>67240</v>
          </cell>
          <cell r="H62">
            <v>0.05</v>
          </cell>
          <cell r="I62">
            <v>0.16</v>
          </cell>
          <cell r="J62">
            <v>0.158</v>
          </cell>
          <cell r="K62">
            <v>2.5000000000000001E-2</v>
          </cell>
          <cell r="L62">
            <v>87951</v>
          </cell>
        </row>
        <row r="63">
          <cell r="A63">
            <v>5058</v>
          </cell>
          <cell r="D63" t="str">
            <v xml:space="preserve">Condensor Water Pumpset 2970 LPM @ 25 m Head Split casing including suitable hp 415 Volts, 3 ph, 50 Hz motor, base plate, Coupling guard, Foundation bolts </v>
          </cell>
          <cell r="E63" t="str">
            <v>Mather Platt / Rahul Machinery &amp; Engg Co</v>
          </cell>
          <cell r="F63" t="str">
            <v>Each</v>
          </cell>
          <cell r="G63">
            <v>100540</v>
          </cell>
          <cell r="H63">
            <v>0.05</v>
          </cell>
          <cell r="I63">
            <v>0.16</v>
          </cell>
          <cell r="J63">
            <v>0.158</v>
          </cell>
          <cell r="K63">
            <v>2.5000000000000001E-2</v>
          </cell>
          <cell r="L63">
            <v>131508</v>
          </cell>
        </row>
        <row r="64">
          <cell r="A64">
            <v>5059</v>
          </cell>
          <cell r="D64" t="str">
            <v>Digital Pressure Gauge</v>
          </cell>
          <cell r="F64" t="str">
            <v>Each</v>
          </cell>
          <cell r="G64">
            <v>5000</v>
          </cell>
          <cell r="H64">
            <v>0</v>
          </cell>
          <cell r="L64">
            <v>5000</v>
          </cell>
        </row>
        <row r="65">
          <cell r="A65">
            <v>5060</v>
          </cell>
          <cell r="D65" t="str">
            <v>Digital Thermometers</v>
          </cell>
          <cell r="F65" t="str">
            <v>Each</v>
          </cell>
          <cell r="G65">
            <v>4000</v>
          </cell>
          <cell r="H65">
            <v>0</v>
          </cell>
          <cell r="L65">
            <v>4000</v>
          </cell>
        </row>
        <row r="66">
          <cell r="A66">
            <v>5061</v>
          </cell>
          <cell r="D66" t="str">
            <v>Elastomeric insulation for 20 dia pipe, 13mm thick</v>
          </cell>
          <cell r="E66" t="str">
            <v>Armacell Insulation</v>
          </cell>
          <cell r="F66" t="str">
            <v>Metre</v>
          </cell>
          <cell r="G66">
            <v>51</v>
          </cell>
          <cell r="H66">
            <v>0.2</v>
          </cell>
          <cell r="I66">
            <v>0.01</v>
          </cell>
          <cell r="J66">
            <v>0.153</v>
          </cell>
          <cell r="K66">
            <v>0.02</v>
          </cell>
          <cell r="L66">
            <v>48</v>
          </cell>
        </row>
        <row r="67">
          <cell r="A67">
            <v>5062</v>
          </cell>
          <cell r="D67" t="str">
            <v>Elastomeric insulation for 25 dia pipe, 13mm thick</v>
          </cell>
          <cell r="E67" t="str">
            <v>Armacell Insulation</v>
          </cell>
          <cell r="F67" t="str">
            <v>Metre</v>
          </cell>
          <cell r="G67">
            <v>60.3</v>
          </cell>
          <cell r="H67">
            <v>0.2</v>
          </cell>
          <cell r="I67">
            <v>0.01</v>
          </cell>
          <cell r="J67">
            <v>0.153</v>
          </cell>
          <cell r="K67">
            <v>0.02</v>
          </cell>
          <cell r="L67">
            <v>57</v>
          </cell>
        </row>
        <row r="68">
          <cell r="A68">
            <v>5063</v>
          </cell>
          <cell r="D68" t="str">
            <v>Elastomeric insulation for 50 dia pipe, 9mm thick</v>
          </cell>
          <cell r="E68" t="str">
            <v>Armacell Insulation</v>
          </cell>
          <cell r="F68" t="str">
            <v>Each</v>
          </cell>
          <cell r="G68">
            <v>71</v>
          </cell>
          <cell r="H68">
            <v>0.2</v>
          </cell>
          <cell r="I68">
            <v>0.01</v>
          </cell>
          <cell r="J68">
            <v>0.153</v>
          </cell>
          <cell r="K68">
            <v>0.02</v>
          </cell>
          <cell r="L68">
            <v>67</v>
          </cell>
        </row>
        <row r="69">
          <cell r="A69">
            <v>5064</v>
          </cell>
          <cell r="D69" t="str">
            <v>Elbows GI 25 mm</v>
          </cell>
          <cell r="E69" t="str">
            <v>ISI Marked</v>
          </cell>
          <cell r="F69" t="str">
            <v>Each</v>
          </cell>
          <cell r="G69">
            <v>23.2</v>
          </cell>
          <cell r="H69">
            <v>0.2</v>
          </cell>
          <cell r="J69">
            <v>0.153</v>
          </cell>
          <cell r="L69">
            <v>21</v>
          </cell>
        </row>
        <row r="70">
          <cell r="A70">
            <v>5065</v>
          </cell>
          <cell r="D70" t="str">
            <v>Elbows GI 50 mm</v>
          </cell>
          <cell r="E70" t="str">
            <v>ISI Marked</v>
          </cell>
          <cell r="F70" t="str">
            <v>Each</v>
          </cell>
          <cell r="G70">
            <v>76.900000000000006</v>
          </cell>
          <cell r="H70">
            <v>0.2</v>
          </cell>
          <cell r="J70">
            <v>0.153</v>
          </cell>
          <cell r="L70">
            <v>71</v>
          </cell>
        </row>
        <row r="71">
          <cell r="A71">
            <v>5066</v>
          </cell>
          <cell r="D71" t="str">
            <v xml:space="preserve">Expanded polystyrene pipe 100 mm dia sections and 50 mm thick </v>
          </cell>
          <cell r="E71" t="str">
            <v>Maghard/Beardsell</v>
          </cell>
          <cell r="F71" t="str">
            <v>Metre</v>
          </cell>
          <cell r="G71">
            <v>106</v>
          </cell>
          <cell r="H71">
            <v>0.15</v>
          </cell>
          <cell r="J71">
            <v>5.0000000000000001E-3</v>
          </cell>
          <cell r="K71">
            <v>0.02</v>
          </cell>
          <cell r="L71">
            <v>92</v>
          </cell>
        </row>
        <row r="72">
          <cell r="A72">
            <v>5067</v>
          </cell>
          <cell r="D72" t="str">
            <v xml:space="preserve">Expanded polystyrene pipe sections 125 mm dia and 50 mm thick </v>
          </cell>
          <cell r="E72" t="str">
            <v>Maghard/Beardsell</v>
          </cell>
          <cell r="F72" t="str">
            <v>Metre</v>
          </cell>
          <cell r="G72">
            <v>122.5</v>
          </cell>
          <cell r="H72">
            <v>0.15</v>
          </cell>
          <cell r="J72">
            <v>5.0000000000000001E-3</v>
          </cell>
          <cell r="K72">
            <v>0.02</v>
          </cell>
          <cell r="L72">
            <v>107</v>
          </cell>
        </row>
        <row r="73">
          <cell r="A73">
            <v>5068</v>
          </cell>
          <cell r="D73" t="str">
            <v xml:space="preserve">Expanded polystyrene pipe sections 150 mm dia and 50 mm thick </v>
          </cell>
          <cell r="E73" t="str">
            <v>Maghard/Beardsell</v>
          </cell>
          <cell r="F73" t="str">
            <v>Metre</v>
          </cell>
          <cell r="G73">
            <v>138</v>
          </cell>
          <cell r="H73">
            <v>0.15</v>
          </cell>
          <cell r="J73">
            <v>5.0000000000000001E-3</v>
          </cell>
          <cell r="K73">
            <v>0.02</v>
          </cell>
          <cell r="L73">
            <v>138</v>
          </cell>
        </row>
        <row r="74">
          <cell r="A74">
            <v>5069</v>
          </cell>
          <cell r="D74" t="str">
            <v xml:space="preserve">Expanded polystyrene pipe sections 200 mm dia and 75 mm thick </v>
          </cell>
          <cell r="E74" t="str">
            <v>Maghard/Beardsell</v>
          </cell>
          <cell r="F74" t="str">
            <v>Metre</v>
          </cell>
          <cell r="G74">
            <v>281</v>
          </cell>
          <cell r="H74">
            <v>0.15</v>
          </cell>
          <cell r="J74">
            <v>5.0000000000000001E-3</v>
          </cell>
          <cell r="K74">
            <v>0.02</v>
          </cell>
          <cell r="L74">
            <v>245</v>
          </cell>
        </row>
        <row r="75">
          <cell r="A75">
            <v>5070</v>
          </cell>
          <cell r="D75" t="str">
            <v xml:space="preserve">Expanded polystyrene pipe sections 250 mm dia and 75 mm thick </v>
          </cell>
          <cell r="E75" t="str">
            <v>Maghard/Beardsell</v>
          </cell>
          <cell r="F75" t="str">
            <v>Metre</v>
          </cell>
          <cell r="G75">
            <v>329</v>
          </cell>
          <cell r="H75">
            <v>0.15</v>
          </cell>
          <cell r="J75">
            <v>5.0000000000000001E-3</v>
          </cell>
          <cell r="K75">
            <v>0.02</v>
          </cell>
          <cell r="L75">
            <v>287</v>
          </cell>
        </row>
        <row r="76">
          <cell r="A76">
            <v>5071</v>
          </cell>
          <cell r="D76" t="str">
            <v>Expanded polystyrene pipe sections 32 mm dia and 50 mm thick</v>
          </cell>
          <cell r="E76" t="str">
            <v>Maghard/Beardsell</v>
          </cell>
          <cell r="F76" t="str">
            <v>Metre</v>
          </cell>
          <cell r="G76">
            <v>60.5</v>
          </cell>
          <cell r="H76">
            <v>0.15</v>
          </cell>
          <cell r="J76">
            <v>5.0000000000000001E-3</v>
          </cell>
          <cell r="K76">
            <v>0.02</v>
          </cell>
          <cell r="L76">
            <v>53</v>
          </cell>
        </row>
        <row r="77">
          <cell r="A77">
            <v>5072</v>
          </cell>
          <cell r="D77" t="str">
            <v>Expanded polystyrene pipe sections 40 mm dia and 50 mm thick</v>
          </cell>
          <cell r="E77" t="str">
            <v>Maghard/Beardsell</v>
          </cell>
          <cell r="F77" t="str">
            <v>Metre</v>
          </cell>
          <cell r="G77">
            <v>64.3</v>
          </cell>
          <cell r="H77">
            <v>0.15</v>
          </cell>
          <cell r="J77">
            <v>5.0000000000000001E-3</v>
          </cell>
          <cell r="K77">
            <v>0.02</v>
          </cell>
          <cell r="L77">
            <v>56</v>
          </cell>
        </row>
        <row r="78">
          <cell r="A78">
            <v>5073</v>
          </cell>
          <cell r="D78" t="str">
            <v>Expanded polystyrene pipe sections 50 mm dia and 50 mm thick</v>
          </cell>
          <cell r="E78" t="str">
            <v>Maghard/Beardsell</v>
          </cell>
          <cell r="F78" t="str">
            <v>Metre</v>
          </cell>
          <cell r="G78">
            <v>71</v>
          </cell>
          <cell r="H78">
            <v>0.15</v>
          </cell>
          <cell r="J78">
            <v>5.0000000000000001E-3</v>
          </cell>
          <cell r="K78">
            <v>0.02</v>
          </cell>
          <cell r="L78">
            <v>62</v>
          </cell>
        </row>
        <row r="79">
          <cell r="A79">
            <v>5074</v>
          </cell>
          <cell r="D79" t="str">
            <v>Expanded polystyrene pipe sections 65 mm dia and 50 mm thick</v>
          </cell>
          <cell r="E79" t="str">
            <v>Maghard/Beardsell</v>
          </cell>
          <cell r="F79" t="str">
            <v>Metre</v>
          </cell>
          <cell r="G79">
            <v>82</v>
          </cell>
          <cell r="H79">
            <v>0.15</v>
          </cell>
          <cell r="J79">
            <v>5.0000000000000001E-3</v>
          </cell>
          <cell r="K79">
            <v>0.02</v>
          </cell>
          <cell r="L79">
            <v>71</v>
          </cell>
        </row>
        <row r="80">
          <cell r="A80">
            <v>5075</v>
          </cell>
          <cell r="D80" t="str">
            <v xml:space="preserve">Expanded polystyrene pipe sections 80 mm dia and 50 mm thick </v>
          </cell>
          <cell r="E80" t="str">
            <v>Maghard/Beardsell</v>
          </cell>
          <cell r="F80" t="str">
            <v>Metre</v>
          </cell>
          <cell r="G80">
            <v>90</v>
          </cell>
          <cell r="H80">
            <v>0.15</v>
          </cell>
          <cell r="J80">
            <v>5.0000000000000001E-3</v>
          </cell>
          <cell r="K80">
            <v>0.02</v>
          </cell>
          <cell r="L80">
            <v>78</v>
          </cell>
        </row>
        <row r="81">
          <cell r="A81">
            <v>5076</v>
          </cell>
          <cell r="D81" t="str">
            <v>Fan coil Unit 1.5 TR</v>
          </cell>
          <cell r="F81" t="str">
            <v>Each</v>
          </cell>
          <cell r="H81">
            <v>0</v>
          </cell>
          <cell r="L81">
            <v>0</v>
          </cell>
        </row>
        <row r="82">
          <cell r="A82">
            <v>5077</v>
          </cell>
          <cell r="D82" t="str">
            <v>Fan coil Unit 2.0 TR</v>
          </cell>
          <cell r="F82" t="str">
            <v>Set</v>
          </cell>
          <cell r="H82">
            <v>0</v>
          </cell>
          <cell r="L82">
            <v>0</v>
          </cell>
        </row>
        <row r="83">
          <cell r="A83">
            <v>5078</v>
          </cell>
          <cell r="D83" t="str">
            <v>Fibreglass insulation 25 mm thick, 32 Kg / CuM dense</v>
          </cell>
          <cell r="E83" t="str">
            <v>UP Twiga</v>
          </cell>
          <cell r="F83" t="str">
            <v>Sq Mtr</v>
          </cell>
          <cell r="G83">
            <v>79</v>
          </cell>
          <cell r="H83">
            <v>0.2</v>
          </cell>
          <cell r="I83">
            <v>0.16</v>
          </cell>
          <cell r="J83">
            <v>0.153</v>
          </cell>
          <cell r="K83">
            <v>0.02</v>
          </cell>
          <cell r="L83">
            <v>86</v>
          </cell>
        </row>
        <row r="84">
          <cell r="A84">
            <v>5079</v>
          </cell>
          <cell r="D84" t="str">
            <v>Fibreglass insulation 50 mm thick, 32 Kg / CuM dense</v>
          </cell>
          <cell r="E84" t="str">
            <v>UP Twiga</v>
          </cell>
          <cell r="F84" t="str">
            <v>Sq Mtr</v>
          </cell>
          <cell r="G84">
            <v>158.5</v>
          </cell>
          <cell r="H84">
            <v>0.2</v>
          </cell>
          <cell r="I84">
            <v>0.16</v>
          </cell>
          <cell r="J84">
            <v>0.153</v>
          </cell>
          <cell r="K84">
            <v>0.02</v>
          </cell>
          <cell r="L84">
            <v>173</v>
          </cell>
        </row>
        <row r="85">
          <cell r="A85">
            <v>5080</v>
          </cell>
          <cell r="D85" t="str">
            <v>Fire damper with fusible link, spring return actuators</v>
          </cell>
          <cell r="E85" t="str">
            <v>Caryaire</v>
          </cell>
          <cell r="F85" t="str">
            <v>Sq Mtr</v>
          </cell>
          <cell r="G85">
            <v>22320</v>
          </cell>
          <cell r="H85">
            <v>0.05</v>
          </cell>
          <cell r="I85">
            <v>0.16</v>
          </cell>
          <cell r="J85">
            <v>0.1</v>
          </cell>
          <cell r="K85">
            <v>0.04</v>
          </cell>
          <cell r="L85">
            <v>28139</v>
          </cell>
        </row>
        <row r="86">
          <cell r="A86">
            <v>5081</v>
          </cell>
          <cell r="D86" t="str">
            <v>Rubber expansion joint for pump 80 mm dia size</v>
          </cell>
          <cell r="E86" t="str">
            <v>Flexicons</v>
          </cell>
          <cell r="F86" t="str">
            <v>Each</v>
          </cell>
          <cell r="G86">
            <v>2442</v>
          </cell>
          <cell r="H86">
            <v>0.15</v>
          </cell>
          <cell r="I86">
            <v>0.153</v>
          </cell>
          <cell r="K86">
            <v>0.02</v>
          </cell>
          <cell r="L86">
            <v>2441</v>
          </cell>
        </row>
        <row r="87">
          <cell r="A87">
            <v>5082</v>
          </cell>
          <cell r="D87" t="str">
            <v>Rubber expansion joint for pump 50 mm dia size</v>
          </cell>
          <cell r="E87" t="str">
            <v>Flexicons</v>
          </cell>
          <cell r="F87" t="str">
            <v>Each</v>
          </cell>
          <cell r="G87">
            <v>1835</v>
          </cell>
          <cell r="H87">
            <v>0.15</v>
          </cell>
          <cell r="I87">
            <v>0.153</v>
          </cell>
          <cell r="K87">
            <v>0.02</v>
          </cell>
          <cell r="L87">
            <v>1834</v>
          </cell>
        </row>
        <row r="88">
          <cell r="A88">
            <v>5083</v>
          </cell>
          <cell r="D88" t="str">
            <v>Float Valve</v>
          </cell>
          <cell r="F88" t="str">
            <v>Each</v>
          </cell>
          <cell r="G88">
            <v>200</v>
          </cell>
          <cell r="H88">
            <v>0</v>
          </cell>
          <cell r="L88">
            <v>200</v>
          </cell>
        </row>
        <row r="89">
          <cell r="A89">
            <v>5084</v>
          </cell>
          <cell r="D89" t="str">
            <v>Floating foundation for Chilled water pumpset 1</v>
          </cell>
          <cell r="F89" t="str">
            <v>Cu Mtr</v>
          </cell>
          <cell r="G89">
            <v>2400</v>
          </cell>
          <cell r="H89">
            <v>0</v>
          </cell>
          <cell r="L89">
            <v>2400</v>
          </cell>
        </row>
        <row r="90">
          <cell r="A90">
            <v>5085</v>
          </cell>
          <cell r="D90" t="str">
            <v>Floating foundation for Chilled water pumpset 2</v>
          </cell>
          <cell r="F90" t="str">
            <v>Cu Mtr</v>
          </cell>
          <cell r="G90">
            <v>2400</v>
          </cell>
          <cell r="H90">
            <v>0</v>
          </cell>
          <cell r="L90">
            <v>2400</v>
          </cell>
        </row>
        <row r="91">
          <cell r="A91">
            <v>5086</v>
          </cell>
          <cell r="D91" t="str">
            <v>Floating foundation for Condensor pumpset 1</v>
          </cell>
          <cell r="F91" t="str">
            <v>Cu Mtr</v>
          </cell>
          <cell r="G91">
            <v>2400</v>
          </cell>
          <cell r="H91">
            <v>0</v>
          </cell>
          <cell r="L91">
            <v>2400</v>
          </cell>
        </row>
        <row r="92">
          <cell r="A92">
            <v>5087</v>
          </cell>
          <cell r="D92" t="str">
            <v>Floating foundation for Condensor pumpset 2</v>
          </cell>
          <cell r="F92" t="str">
            <v>Cu Mtr</v>
          </cell>
          <cell r="G92">
            <v>2400</v>
          </cell>
          <cell r="H92">
            <v>0</v>
          </cell>
          <cell r="L92">
            <v>2400</v>
          </cell>
        </row>
        <row r="93">
          <cell r="A93">
            <v>5088</v>
          </cell>
          <cell r="D93" t="str">
            <v>Fresh air grille with GSS frame,  Aluminium louvres with bird screen and VCD</v>
          </cell>
          <cell r="E93" t="str">
            <v>Caryaire</v>
          </cell>
          <cell r="F93" t="str">
            <v>Sq Mtr</v>
          </cell>
          <cell r="G93">
            <v>7250</v>
          </cell>
          <cell r="H93">
            <v>0.05</v>
          </cell>
          <cell r="I93">
            <v>0.16</v>
          </cell>
          <cell r="J93">
            <v>0.1</v>
          </cell>
          <cell r="K93">
            <v>0.04</v>
          </cell>
          <cell r="L93">
            <v>9140</v>
          </cell>
        </row>
        <row r="94">
          <cell r="A94">
            <v>5089</v>
          </cell>
          <cell r="D94" t="str">
            <v xml:space="preserve">FRP Induced Draft Cooling Tower 300 TR </v>
          </cell>
          <cell r="E94" t="str">
            <v>Advance</v>
          </cell>
          <cell r="F94" t="str">
            <v>Each</v>
          </cell>
          <cell r="G94">
            <v>255000</v>
          </cell>
          <cell r="H94">
            <v>0.05</v>
          </cell>
          <cell r="I94">
            <v>0</v>
          </cell>
          <cell r="J94">
            <v>0.1</v>
          </cell>
          <cell r="K94">
            <v>0.04</v>
          </cell>
          <cell r="L94">
            <v>277134.03999999998</v>
          </cell>
        </row>
        <row r="95">
          <cell r="A95">
            <v>5090</v>
          </cell>
          <cell r="B95">
            <v>10</v>
          </cell>
          <cell r="C95" t="str">
            <v>k</v>
          </cell>
          <cell r="D95" t="str">
            <v>G.M Gate Valve - 25 mm dia</v>
          </cell>
          <cell r="E95" t="str">
            <v>Leader</v>
          </cell>
          <cell r="F95" t="str">
            <v>Each</v>
          </cell>
          <cell r="G95">
            <v>577</v>
          </cell>
          <cell r="H95">
            <v>0.2</v>
          </cell>
          <cell r="J95">
            <v>0.153</v>
          </cell>
          <cell r="L95">
            <v>532</v>
          </cell>
        </row>
        <row r="96">
          <cell r="A96">
            <v>5091</v>
          </cell>
          <cell r="B96">
            <v>10</v>
          </cell>
          <cell r="C96" t="str">
            <v>j</v>
          </cell>
          <cell r="D96" t="str">
            <v>G.M Gate Valve - 50 mm dia</v>
          </cell>
          <cell r="E96" t="str">
            <v>Leader</v>
          </cell>
          <cell r="F96" t="str">
            <v>Each</v>
          </cell>
          <cell r="G96">
            <v>1520</v>
          </cell>
          <cell r="H96">
            <v>0.2</v>
          </cell>
          <cell r="J96">
            <v>0.153</v>
          </cell>
          <cell r="L96">
            <v>1402</v>
          </cell>
        </row>
        <row r="97">
          <cell r="A97">
            <v>5092</v>
          </cell>
          <cell r="D97" t="str">
            <v>Clamps for GI Drain pipe 50mm dia</v>
          </cell>
          <cell r="E97" t="str">
            <v>Fabricated</v>
          </cell>
          <cell r="F97" t="str">
            <v>Each</v>
          </cell>
          <cell r="G97">
            <v>25</v>
          </cell>
          <cell r="H97">
            <v>0</v>
          </cell>
          <cell r="L97">
            <v>25</v>
          </cell>
        </row>
        <row r="98">
          <cell r="A98">
            <v>5093</v>
          </cell>
          <cell r="D98" t="str">
            <v>GI Binding wire</v>
          </cell>
          <cell r="F98" t="str">
            <v>Kg</v>
          </cell>
          <cell r="G98">
            <v>20</v>
          </cell>
          <cell r="H98">
            <v>0</v>
          </cell>
          <cell r="L98">
            <v>20</v>
          </cell>
        </row>
        <row r="99">
          <cell r="A99">
            <v>5094</v>
          </cell>
          <cell r="D99" t="str">
            <v xml:space="preserve">GI U Channel 25mm x 50mm x 50mm x 50mm x 25mm </v>
          </cell>
          <cell r="F99" t="str">
            <v>Metre</v>
          </cell>
          <cell r="G99">
            <v>20</v>
          </cell>
          <cell r="H99">
            <v>0</v>
          </cell>
          <cell r="L99">
            <v>20</v>
          </cell>
        </row>
        <row r="100">
          <cell r="A100">
            <v>5095</v>
          </cell>
          <cell r="D100" t="str">
            <v>GI pipe 25 mm dia</v>
          </cell>
          <cell r="E100" t="str">
            <v>TATA / ITC</v>
          </cell>
          <cell r="F100" t="str">
            <v>Metre</v>
          </cell>
          <cell r="G100">
            <v>33</v>
          </cell>
          <cell r="H100">
            <v>0.2</v>
          </cell>
          <cell r="J100">
            <v>0.153</v>
          </cell>
          <cell r="L100">
            <v>30</v>
          </cell>
        </row>
        <row r="101">
          <cell r="A101">
            <v>5096</v>
          </cell>
          <cell r="D101" t="str">
            <v>GI pipe 50 mm dia</v>
          </cell>
          <cell r="E101" t="str">
            <v>TATA / ITC</v>
          </cell>
          <cell r="F101" t="str">
            <v>Metre</v>
          </cell>
          <cell r="G101">
            <v>57</v>
          </cell>
          <cell r="H101">
            <v>0.2</v>
          </cell>
          <cell r="J101">
            <v>0.153</v>
          </cell>
          <cell r="L101">
            <v>53</v>
          </cell>
        </row>
        <row r="102">
          <cell r="A102">
            <v>5097</v>
          </cell>
          <cell r="D102" t="str">
            <v xml:space="preserve">GI section 25 mm x 25 mm from 1.25 mm thick </v>
          </cell>
          <cell r="F102" t="str">
            <v>Sq Mtr</v>
          </cell>
          <cell r="G102">
            <v>120</v>
          </cell>
          <cell r="H102">
            <v>0</v>
          </cell>
          <cell r="L102">
            <v>120</v>
          </cell>
        </row>
        <row r="103">
          <cell r="A103">
            <v>5098</v>
          </cell>
          <cell r="D103" t="str">
            <v>Glass yarn reinforced aluminium tape 50 mm width</v>
          </cell>
          <cell r="E103" t="str">
            <v>UP Twiga</v>
          </cell>
          <cell r="F103" t="str">
            <v>Metre</v>
          </cell>
          <cell r="G103">
            <v>4.5</v>
          </cell>
          <cell r="H103">
            <v>0.2</v>
          </cell>
          <cell r="I103">
            <v>0.16</v>
          </cell>
          <cell r="J103">
            <v>0.153</v>
          </cell>
          <cell r="K103">
            <v>0.02</v>
          </cell>
          <cell r="L103">
            <v>5</v>
          </cell>
        </row>
        <row r="104">
          <cell r="A104">
            <v>5099</v>
          </cell>
          <cell r="D104" t="str">
            <v xml:space="preserve">GSS Sheet 0.63 mm (24 SWG) </v>
          </cell>
          <cell r="F104" t="str">
            <v>Sq Mtr</v>
          </cell>
          <cell r="G104">
            <v>18.149999999999999</v>
          </cell>
          <cell r="H104">
            <v>0</v>
          </cell>
          <cell r="L104">
            <v>18</v>
          </cell>
        </row>
        <row r="105">
          <cell r="A105">
            <v>5100</v>
          </cell>
          <cell r="D105" t="str">
            <v>GSS Sheet 0.80 mm (22 SWG)</v>
          </cell>
          <cell r="F105" t="str">
            <v>Sq Mtr</v>
          </cell>
          <cell r="G105">
            <v>22</v>
          </cell>
          <cell r="H105">
            <v>0</v>
          </cell>
          <cell r="L105">
            <v>22</v>
          </cell>
        </row>
        <row r="106">
          <cell r="A106">
            <v>5101</v>
          </cell>
          <cell r="D106" t="str">
            <v>GSS Sheet 1.00 mm (20 SWG)</v>
          </cell>
          <cell r="F106" t="str">
            <v>Sq Mtr</v>
          </cell>
          <cell r="G106">
            <v>25</v>
          </cell>
          <cell r="H106">
            <v>0</v>
          </cell>
          <cell r="L106">
            <v>25</v>
          </cell>
        </row>
        <row r="107">
          <cell r="A107">
            <v>5102</v>
          </cell>
          <cell r="D107" t="str">
            <v>GSS Sheet 1.25 mm (18 SWG)</v>
          </cell>
          <cell r="F107" t="str">
            <v>Sq Mtr</v>
          </cell>
          <cell r="G107">
            <v>30</v>
          </cell>
          <cell r="H107">
            <v>0</v>
          </cell>
          <cell r="L107">
            <v>30</v>
          </cell>
        </row>
        <row r="108">
          <cell r="A108">
            <v>5103</v>
          </cell>
          <cell r="D108" t="str">
            <v xml:space="preserve">Insulation for PVC Expansion tank of 500 Lts capacity </v>
          </cell>
          <cell r="F108" t="str">
            <v>LS</v>
          </cell>
          <cell r="G108">
            <v>1000</v>
          </cell>
          <cell r="H108">
            <v>0</v>
          </cell>
          <cell r="L108">
            <v>1000</v>
          </cell>
        </row>
        <row r="109">
          <cell r="A109">
            <v>5104</v>
          </cell>
          <cell r="D109" t="str">
            <v>Masonry Supports for the Expansion tank</v>
          </cell>
          <cell r="F109" t="str">
            <v>Job</v>
          </cell>
          <cell r="G109">
            <v>500</v>
          </cell>
          <cell r="H109">
            <v>0</v>
          </cell>
          <cell r="L109">
            <v>500</v>
          </cell>
        </row>
        <row r="110">
          <cell r="A110">
            <v>5105</v>
          </cell>
          <cell r="D110" t="str">
            <v>Insulation for Ch water Pumpset 1</v>
          </cell>
          <cell r="F110" t="str">
            <v>Lot</v>
          </cell>
          <cell r="G110">
            <v>1000</v>
          </cell>
          <cell r="H110">
            <v>0</v>
          </cell>
          <cell r="L110">
            <v>1000</v>
          </cell>
        </row>
        <row r="111">
          <cell r="A111">
            <v>5106</v>
          </cell>
          <cell r="D111" t="str">
            <v>Insulation for Ch water Pumpset 2</v>
          </cell>
          <cell r="F111" t="str">
            <v>Lot</v>
          </cell>
          <cell r="G111">
            <v>1000</v>
          </cell>
          <cell r="H111">
            <v>0</v>
          </cell>
          <cell r="L111">
            <v>1000</v>
          </cell>
        </row>
        <row r="112">
          <cell r="A112">
            <v>5107</v>
          </cell>
          <cell r="D112" t="str">
            <v>Kitchen Hoods of 14 SWG</v>
          </cell>
          <cell r="F112" t="str">
            <v>Each</v>
          </cell>
          <cell r="H112">
            <v>0</v>
          </cell>
          <cell r="L112">
            <v>0</v>
          </cell>
        </row>
        <row r="113">
          <cell r="A113">
            <v>5108</v>
          </cell>
          <cell r="D113" t="str">
            <v>Kitchen Scrubbers of 8000 CFM capacity</v>
          </cell>
          <cell r="F113" t="str">
            <v>Each</v>
          </cell>
          <cell r="H113">
            <v>0</v>
          </cell>
          <cell r="L113">
            <v>0</v>
          </cell>
        </row>
        <row r="114">
          <cell r="A114">
            <v>5109</v>
          </cell>
          <cell r="D114" t="str">
            <v>Kitec pipe 20 mm dia Model 2025</v>
          </cell>
          <cell r="E114" t="str">
            <v>Kitec</v>
          </cell>
          <cell r="F114" t="str">
            <v>Metre</v>
          </cell>
          <cell r="G114">
            <v>119</v>
          </cell>
          <cell r="H114">
            <v>0.2</v>
          </cell>
          <cell r="J114">
            <v>0.153</v>
          </cell>
          <cell r="L114">
            <v>110</v>
          </cell>
        </row>
        <row r="115">
          <cell r="A115">
            <v>5110</v>
          </cell>
          <cell r="D115" t="str">
            <v>Kitec pipe 25 mm dia Model 2532</v>
          </cell>
          <cell r="E115" t="str">
            <v>Kitec</v>
          </cell>
          <cell r="F115" t="str">
            <v>Metre</v>
          </cell>
          <cell r="G115">
            <v>163</v>
          </cell>
          <cell r="H115">
            <v>0.2</v>
          </cell>
          <cell r="J115">
            <v>0.153</v>
          </cell>
          <cell r="L115">
            <v>150</v>
          </cell>
        </row>
        <row r="116">
          <cell r="A116">
            <v>5111</v>
          </cell>
          <cell r="D116" t="str">
            <v>Masonry supports</v>
          </cell>
          <cell r="E116" t="str">
            <v>Contractor</v>
          </cell>
          <cell r="F116" t="str">
            <v>Each</v>
          </cell>
          <cell r="G116">
            <v>75</v>
          </cell>
          <cell r="H116">
            <v>0</v>
          </cell>
          <cell r="L116">
            <v>75</v>
          </cell>
        </row>
        <row r="117">
          <cell r="A117">
            <v>5112</v>
          </cell>
          <cell r="B117">
            <v>8</v>
          </cell>
          <cell r="C117" t="str">
            <v>k</v>
          </cell>
          <cell r="D117" t="str">
            <v>Motorized Butterfly Valve - 150 mm dia</v>
          </cell>
          <cell r="E117" t="str">
            <v>Siemens</v>
          </cell>
          <cell r="F117" t="str">
            <v>Each</v>
          </cell>
          <cell r="G117">
            <v>32680</v>
          </cell>
          <cell r="H117">
            <v>0.05</v>
          </cell>
          <cell r="J117">
            <v>0.153</v>
          </cell>
          <cell r="K117">
            <v>0.02</v>
          </cell>
          <cell r="L117">
            <v>36512</v>
          </cell>
        </row>
        <row r="118">
          <cell r="A118">
            <v>5113</v>
          </cell>
          <cell r="D118" t="str">
            <v xml:space="preserve">MS pipe heavy class 100 mm dia </v>
          </cell>
          <cell r="E118" t="str">
            <v>TATA / ITC</v>
          </cell>
          <cell r="F118" t="str">
            <v>Metre</v>
          </cell>
          <cell r="G118">
            <v>120</v>
          </cell>
          <cell r="H118">
            <v>0.2</v>
          </cell>
          <cell r="J118">
            <v>0.153</v>
          </cell>
          <cell r="L118">
            <v>111</v>
          </cell>
        </row>
        <row r="119">
          <cell r="A119">
            <v>5114</v>
          </cell>
          <cell r="D119" t="str">
            <v xml:space="preserve">MS pipe heavy class 125 mm dia </v>
          </cell>
          <cell r="E119" t="str">
            <v>TATA / ITC</v>
          </cell>
          <cell r="F119" t="str">
            <v>Metre</v>
          </cell>
          <cell r="G119">
            <v>155</v>
          </cell>
          <cell r="H119">
            <v>0.2</v>
          </cell>
          <cell r="J119">
            <v>0.153</v>
          </cell>
          <cell r="L119">
            <v>143</v>
          </cell>
        </row>
        <row r="120">
          <cell r="A120">
            <v>5115</v>
          </cell>
          <cell r="D120" t="str">
            <v xml:space="preserve">MS pipe heavy class 150 mm dia </v>
          </cell>
          <cell r="E120" t="str">
            <v>TATA / ITC</v>
          </cell>
          <cell r="F120" t="str">
            <v>Metre</v>
          </cell>
          <cell r="G120">
            <v>175</v>
          </cell>
          <cell r="H120">
            <v>0.2</v>
          </cell>
          <cell r="J120">
            <v>0.153</v>
          </cell>
          <cell r="L120">
            <v>161</v>
          </cell>
        </row>
        <row r="121">
          <cell r="A121">
            <v>5116</v>
          </cell>
          <cell r="D121" t="str">
            <v xml:space="preserve">MS pipe heavy class 20 mm dia </v>
          </cell>
          <cell r="E121" t="str">
            <v>TATA / ITC</v>
          </cell>
          <cell r="F121" t="str">
            <v>Metre</v>
          </cell>
          <cell r="G121">
            <v>24</v>
          </cell>
          <cell r="H121">
            <v>0.2</v>
          </cell>
          <cell r="J121">
            <v>0.153</v>
          </cell>
          <cell r="L121">
            <v>22</v>
          </cell>
        </row>
        <row r="122">
          <cell r="A122">
            <v>5117</v>
          </cell>
          <cell r="D122" t="str">
            <v xml:space="preserve">MS pipe heavy class 25 mm dia </v>
          </cell>
          <cell r="E122" t="str">
            <v>TATA / ITC</v>
          </cell>
          <cell r="F122" t="str">
            <v>Metre</v>
          </cell>
          <cell r="G122">
            <v>33</v>
          </cell>
          <cell r="H122">
            <v>0.2</v>
          </cell>
          <cell r="J122">
            <v>0.153</v>
          </cell>
          <cell r="L122">
            <v>30</v>
          </cell>
        </row>
        <row r="123">
          <cell r="A123">
            <v>5118</v>
          </cell>
          <cell r="D123" t="str">
            <v xml:space="preserve">MS pipe heavy class 32 mm dia </v>
          </cell>
          <cell r="E123" t="str">
            <v>TATA / ITC</v>
          </cell>
          <cell r="F123" t="str">
            <v>Metre</v>
          </cell>
          <cell r="G123">
            <v>42</v>
          </cell>
          <cell r="H123">
            <v>0.2</v>
          </cell>
          <cell r="J123">
            <v>0.153</v>
          </cell>
          <cell r="L123">
            <v>39</v>
          </cell>
        </row>
        <row r="124">
          <cell r="A124">
            <v>5119</v>
          </cell>
          <cell r="D124" t="str">
            <v xml:space="preserve">MS pipe heavy class 40 mm dia </v>
          </cell>
          <cell r="E124" t="str">
            <v>TATA / ITC</v>
          </cell>
          <cell r="F124" t="str">
            <v>Metre</v>
          </cell>
          <cell r="G124">
            <v>44</v>
          </cell>
          <cell r="H124">
            <v>0.2</v>
          </cell>
          <cell r="J124">
            <v>0.153</v>
          </cell>
          <cell r="L124">
            <v>41</v>
          </cell>
        </row>
        <row r="125">
          <cell r="A125">
            <v>5120</v>
          </cell>
          <cell r="D125" t="str">
            <v xml:space="preserve">MS pipe heavy class 50 mm dia </v>
          </cell>
          <cell r="E125" t="str">
            <v>TATA / ITC</v>
          </cell>
          <cell r="F125" t="str">
            <v>Metre</v>
          </cell>
          <cell r="G125">
            <v>59</v>
          </cell>
          <cell r="H125">
            <v>0.2</v>
          </cell>
          <cell r="J125">
            <v>0.153</v>
          </cell>
          <cell r="L125">
            <v>54</v>
          </cell>
        </row>
        <row r="126">
          <cell r="A126">
            <v>5121</v>
          </cell>
          <cell r="D126" t="str">
            <v xml:space="preserve">MS pipe heavy class 65 mm dia </v>
          </cell>
          <cell r="E126" t="str">
            <v>TATA / ITC</v>
          </cell>
          <cell r="F126" t="str">
            <v>Metre</v>
          </cell>
          <cell r="G126">
            <v>76</v>
          </cell>
          <cell r="H126">
            <v>0.2</v>
          </cell>
          <cell r="J126">
            <v>0.153</v>
          </cell>
          <cell r="L126">
            <v>70</v>
          </cell>
        </row>
        <row r="127">
          <cell r="A127">
            <v>5122</v>
          </cell>
          <cell r="D127" t="str">
            <v xml:space="preserve">MS pipe heavy class 80 mm dia </v>
          </cell>
          <cell r="E127" t="str">
            <v>TATA / ITC</v>
          </cell>
          <cell r="F127" t="str">
            <v>Metre</v>
          </cell>
          <cell r="G127">
            <v>98</v>
          </cell>
          <cell r="H127">
            <v>0.2</v>
          </cell>
          <cell r="J127">
            <v>0.153</v>
          </cell>
          <cell r="L127">
            <v>90</v>
          </cell>
        </row>
        <row r="128">
          <cell r="A128">
            <v>5123</v>
          </cell>
          <cell r="B128">
            <v>8</v>
          </cell>
          <cell r="C128" t="str">
            <v>ad</v>
          </cell>
          <cell r="D128" t="str">
            <v>Non Return Valve - 150 mm dia</v>
          </cell>
          <cell r="E128" t="str">
            <v>Leader</v>
          </cell>
          <cell r="F128" t="str">
            <v>Each</v>
          </cell>
          <cell r="G128">
            <v>10122</v>
          </cell>
          <cell r="H128">
            <v>0.2</v>
          </cell>
          <cell r="J128">
            <v>0.153</v>
          </cell>
          <cell r="L128">
            <v>9337</v>
          </cell>
        </row>
        <row r="129">
          <cell r="A129">
            <v>5124</v>
          </cell>
          <cell r="B129">
            <v>10</v>
          </cell>
          <cell r="C129" t="str">
            <v>I</v>
          </cell>
          <cell r="D129" t="str">
            <v>Non Return Valve - 100 mm dia</v>
          </cell>
          <cell r="E129" t="str">
            <v>Leader</v>
          </cell>
          <cell r="F129" t="str">
            <v>Each</v>
          </cell>
          <cell r="G129">
            <v>5795</v>
          </cell>
          <cell r="H129">
            <v>0.2</v>
          </cell>
          <cell r="J129">
            <v>0.153</v>
          </cell>
          <cell r="L129">
            <v>5345</v>
          </cell>
        </row>
        <row r="130">
          <cell r="A130">
            <v>5125</v>
          </cell>
          <cell r="D130" t="str">
            <v>Polythene sheet 120 gm/ sq mtr</v>
          </cell>
          <cell r="F130" t="str">
            <v>Sq Mtr</v>
          </cell>
          <cell r="G130">
            <v>10</v>
          </cell>
          <cell r="H130">
            <v>0</v>
          </cell>
          <cell r="L130">
            <v>10</v>
          </cell>
        </row>
        <row r="131">
          <cell r="A131">
            <v>5126</v>
          </cell>
          <cell r="D131" t="str">
            <v xml:space="preserve">Portable differential pressure mercury manometer </v>
          </cell>
          <cell r="F131" t="str">
            <v>Each</v>
          </cell>
          <cell r="G131">
            <v>2000</v>
          </cell>
          <cell r="H131">
            <v>0</v>
          </cell>
          <cell r="L131">
            <v>2000</v>
          </cell>
        </row>
        <row r="132">
          <cell r="A132">
            <v>5127</v>
          </cell>
          <cell r="B132">
            <v>10</v>
          </cell>
          <cell r="C132" t="str">
            <v>c</v>
          </cell>
          <cell r="D132" t="str">
            <v>Pot Strainer - 200 mm dia (For Cooling Tower)</v>
          </cell>
          <cell r="E132" t="str">
            <v>AEW</v>
          </cell>
          <cell r="F132" t="str">
            <v>Each</v>
          </cell>
          <cell r="G132">
            <v>9058.5</v>
          </cell>
          <cell r="H132">
            <v>0</v>
          </cell>
          <cell r="L132">
            <v>9059</v>
          </cell>
        </row>
        <row r="133">
          <cell r="A133">
            <v>5128</v>
          </cell>
          <cell r="D133" t="str">
            <v>Pressure Differential switch</v>
          </cell>
          <cell r="E133" t="str">
            <v>Waaree</v>
          </cell>
          <cell r="F133" t="str">
            <v>Each</v>
          </cell>
          <cell r="G133">
            <v>5400</v>
          </cell>
          <cell r="H133">
            <v>0.15</v>
          </cell>
          <cell r="K133">
            <v>0.01</v>
          </cell>
          <cell r="L133">
            <v>4636</v>
          </cell>
        </row>
        <row r="134">
          <cell r="A134">
            <v>5129</v>
          </cell>
          <cell r="D134" t="str">
            <v>PVC Tank 500 Ltrs</v>
          </cell>
          <cell r="F134" t="str">
            <v>Each</v>
          </cell>
          <cell r="G134">
            <v>2000</v>
          </cell>
          <cell r="H134">
            <v>0</v>
          </cell>
          <cell r="L134">
            <v>2000</v>
          </cell>
        </row>
        <row r="135">
          <cell r="A135">
            <v>5130</v>
          </cell>
          <cell r="D135" t="str">
            <v>Vent and drain, overflow, quickfill  connections for the PVC Expansion tank</v>
          </cell>
          <cell r="F135" t="str">
            <v>LS</v>
          </cell>
          <cell r="G135">
            <v>650</v>
          </cell>
          <cell r="H135">
            <v>0</v>
          </cell>
          <cell r="L135">
            <v>650</v>
          </cell>
        </row>
        <row r="136">
          <cell r="A136">
            <v>5131</v>
          </cell>
          <cell r="D136" t="str">
            <v>Non Return Valve - 200 mm dia</v>
          </cell>
          <cell r="E136" t="str">
            <v>Leader</v>
          </cell>
          <cell r="F136" t="str">
            <v>Each</v>
          </cell>
          <cell r="G136">
            <v>13500</v>
          </cell>
          <cell r="H136">
            <v>0</v>
          </cell>
          <cell r="L136">
            <v>13500</v>
          </cell>
        </row>
        <row r="137">
          <cell r="A137">
            <v>5132</v>
          </cell>
          <cell r="D137" t="str">
            <v>Return air diffuser Aluminium 450 mm x 450 mm</v>
          </cell>
          <cell r="E137" t="str">
            <v>Caryaire</v>
          </cell>
          <cell r="F137" t="str">
            <v>Each</v>
          </cell>
          <cell r="G137">
            <v>850</v>
          </cell>
          <cell r="H137">
            <v>0.05</v>
          </cell>
          <cell r="I137">
            <v>0.16</v>
          </cell>
          <cell r="J137">
            <v>0.1</v>
          </cell>
          <cell r="K137">
            <v>0.04</v>
          </cell>
          <cell r="L137">
            <v>1072</v>
          </cell>
        </row>
        <row r="138">
          <cell r="A138">
            <v>5133</v>
          </cell>
          <cell r="D138" t="str">
            <v>Return air grille Aluminium 150mm wide</v>
          </cell>
          <cell r="E138" t="str">
            <v>Caryaire</v>
          </cell>
          <cell r="F138" t="str">
            <v>Metre</v>
          </cell>
          <cell r="G138">
            <v>3500</v>
          </cell>
          <cell r="H138">
            <v>0.05</v>
          </cell>
          <cell r="I138">
            <v>0.16</v>
          </cell>
          <cell r="J138">
            <v>0.1</v>
          </cell>
          <cell r="K138">
            <v>0.04</v>
          </cell>
          <cell r="L138">
            <v>4412</v>
          </cell>
        </row>
        <row r="139">
          <cell r="A139">
            <v>5134</v>
          </cell>
          <cell r="D139" t="str">
            <v>Sockets GI 25 mm</v>
          </cell>
          <cell r="E139" t="str">
            <v>Shah Tubes Co</v>
          </cell>
          <cell r="F139" t="str">
            <v>Each</v>
          </cell>
          <cell r="H139">
            <v>0.2</v>
          </cell>
          <cell r="J139">
            <v>0.153</v>
          </cell>
          <cell r="L139">
            <v>0</v>
          </cell>
        </row>
        <row r="140">
          <cell r="A140">
            <v>5135</v>
          </cell>
          <cell r="D140" t="str">
            <v>Sockets GI 50 mm</v>
          </cell>
          <cell r="E140" t="str">
            <v>Shah Tubes Co</v>
          </cell>
          <cell r="F140" t="str">
            <v>Each</v>
          </cell>
          <cell r="G140">
            <v>25</v>
          </cell>
          <cell r="H140">
            <v>0.2</v>
          </cell>
          <cell r="J140">
            <v>0.153</v>
          </cell>
          <cell r="L140">
            <v>23</v>
          </cell>
        </row>
        <row r="141">
          <cell r="A141">
            <v>5136</v>
          </cell>
          <cell r="D141" t="str">
            <v>Black steel welded pipe 300mm dia , made from 6mm thick plate</v>
          </cell>
          <cell r="E141" t="str">
            <v>Jindal</v>
          </cell>
          <cell r="F141" t="str">
            <v>Metre</v>
          </cell>
          <cell r="G141">
            <v>418</v>
          </cell>
          <cell r="H141">
            <v>0.2</v>
          </cell>
          <cell r="J141">
            <v>0.153</v>
          </cell>
          <cell r="L141">
            <v>386</v>
          </cell>
        </row>
        <row r="142">
          <cell r="A142">
            <v>5137</v>
          </cell>
          <cell r="D142" t="str">
            <v>Rubber gaskets 6mm thick</v>
          </cell>
          <cell r="F142" t="str">
            <v>Each</v>
          </cell>
          <cell r="G142">
            <v>50</v>
          </cell>
          <cell r="H142">
            <v>0</v>
          </cell>
          <cell r="L142">
            <v>50</v>
          </cell>
        </row>
        <row r="143">
          <cell r="A143">
            <v>5138</v>
          </cell>
          <cell r="D143" t="str">
            <v>Supply air diffuser Aluminium with VCD 450 mm x 450 mm</v>
          </cell>
          <cell r="E143" t="str">
            <v>Caryaire</v>
          </cell>
          <cell r="F143" t="str">
            <v>Each</v>
          </cell>
          <cell r="G143">
            <v>1270</v>
          </cell>
          <cell r="H143">
            <v>0.05</v>
          </cell>
          <cell r="I143">
            <v>0.16</v>
          </cell>
          <cell r="J143">
            <v>0.1</v>
          </cell>
          <cell r="K143">
            <v>0.04</v>
          </cell>
          <cell r="L143">
            <v>1601</v>
          </cell>
        </row>
        <row r="144">
          <cell r="A144">
            <v>5139</v>
          </cell>
          <cell r="D144" t="str">
            <v>Supply air grille Aluminium with VCD 150 mm wide</v>
          </cell>
          <cell r="E144" t="str">
            <v>Caryaire</v>
          </cell>
          <cell r="F144" t="str">
            <v>Metre</v>
          </cell>
          <cell r="G144">
            <v>6250</v>
          </cell>
          <cell r="H144">
            <v>0.05</v>
          </cell>
          <cell r="I144">
            <v>0.16</v>
          </cell>
          <cell r="J144">
            <v>0.1</v>
          </cell>
          <cell r="K144">
            <v>0.04</v>
          </cell>
          <cell r="L144">
            <v>7879</v>
          </cell>
        </row>
        <row r="145">
          <cell r="A145">
            <v>5140</v>
          </cell>
          <cell r="D145" t="str">
            <v>Tees GI 25 mm</v>
          </cell>
          <cell r="E145" t="str">
            <v>ISI Marked</v>
          </cell>
          <cell r="F145" t="str">
            <v>Each</v>
          </cell>
          <cell r="G145">
            <v>36.6</v>
          </cell>
          <cell r="H145">
            <v>0.2</v>
          </cell>
          <cell r="J145">
            <v>0.153</v>
          </cell>
          <cell r="L145">
            <v>34</v>
          </cell>
        </row>
        <row r="146">
          <cell r="A146">
            <v>5141</v>
          </cell>
          <cell r="D146" t="str">
            <v>Tees GI 50 mm</v>
          </cell>
          <cell r="E146" t="str">
            <v>ISI Marked</v>
          </cell>
          <cell r="F146" t="str">
            <v>Each</v>
          </cell>
          <cell r="G146">
            <v>125.8</v>
          </cell>
          <cell r="H146">
            <v>0.2</v>
          </cell>
          <cell r="J146">
            <v>0.153</v>
          </cell>
          <cell r="L146">
            <v>116</v>
          </cell>
        </row>
        <row r="147">
          <cell r="A147">
            <v>5142</v>
          </cell>
          <cell r="D147" t="str">
            <v>Tube Axial Fan 1000 CFM</v>
          </cell>
          <cell r="E147" t="str">
            <v>Caryaire</v>
          </cell>
          <cell r="F147" t="str">
            <v>Each</v>
          </cell>
          <cell r="G147">
            <v>32000</v>
          </cell>
          <cell r="H147">
            <v>0.05</v>
          </cell>
          <cell r="I147">
            <v>0.16</v>
          </cell>
          <cell r="J147">
            <v>0.1</v>
          </cell>
          <cell r="K147">
            <v>0.04</v>
          </cell>
          <cell r="L147">
            <v>40342</v>
          </cell>
        </row>
        <row r="148">
          <cell r="A148">
            <v>5143</v>
          </cell>
          <cell r="D148" t="str">
            <v>Tube Axial Fan 4500 CFM</v>
          </cell>
          <cell r="E148" t="str">
            <v>Caryaire</v>
          </cell>
          <cell r="F148" t="str">
            <v>Each</v>
          </cell>
          <cell r="G148">
            <v>40000</v>
          </cell>
          <cell r="H148">
            <v>0.05</v>
          </cell>
          <cell r="I148">
            <v>0.16</v>
          </cell>
          <cell r="J148">
            <v>0.1</v>
          </cell>
          <cell r="K148">
            <v>0.04</v>
          </cell>
          <cell r="L148">
            <v>50428</v>
          </cell>
        </row>
        <row r="149">
          <cell r="A149">
            <v>5144</v>
          </cell>
          <cell r="D149" t="str">
            <v>Tube Axial Fan 5000 CFM</v>
          </cell>
          <cell r="E149" t="str">
            <v>Caryaire</v>
          </cell>
          <cell r="F149" t="str">
            <v>Each</v>
          </cell>
          <cell r="G149">
            <v>40000</v>
          </cell>
          <cell r="H149">
            <v>0.05</v>
          </cell>
          <cell r="I149">
            <v>0.16</v>
          </cell>
          <cell r="J149">
            <v>0.1</v>
          </cell>
          <cell r="K149">
            <v>0.04</v>
          </cell>
          <cell r="L149">
            <v>50428</v>
          </cell>
        </row>
        <row r="150">
          <cell r="A150">
            <v>5145</v>
          </cell>
          <cell r="D150" t="str">
            <v>Aluminium lugs 150 sqmm</v>
          </cell>
          <cell r="E150" t="str">
            <v>Jainson</v>
          </cell>
          <cell r="F150" t="str">
            <v>Each</v>
          </cell>
          <cell r="G150">
            <v>42.309999999999995</v>
          </cell>
          <cell r="H150">
            <v>0.3</v>
          </cell>
          <cell r="I150">
            <v>0.16</v>
          </cell>
          <cell r="J150">
            <v>0.153</v>
          </cell>
          <cell r="L150">
            <v>40</v>
          </cell>
        </row>
        <row r="151">
          <cell r="A151">
            <v>5146</v>
          </cell>
          <cell r="D151" t="str">
            <v>Ventilation fan, axial type, single speed 1000 CFM with suitable 1 ph, 230 V, 50 Hz AC motor and base frame</v>
          </cell>
          <cell r="E151" t="str">
            <v>Caryaire</v>
          </cell>
          <cell r="F151" t="str">
            <v>Each</v>
          </cell>
          <cell r="G151">
            <v>30400</v>
          </cell>
          <cell r="H151">
            <v>0.05</v>
          </cell>
          <cell r="I151">
            <v>0.16</v>
          </cell>
          <cell r="J151">
            <v>0.1</v>
          </cell>
          <cell r="K151">
            <v>0.04</v>
          </cell>
          <cell r="L151">
            <v>38325</v>
          </cell>
        </row>
        <row r="152">
          <cell r="A152">
            <v>5147</v>
          </cell>
          <cell r="D152" t="str">
            <v>Ventilation fan, axial type, single speed 4500 CFM with suitable 3 ph, 415 V, 50 Hz AC motor and base frame</v>
          </cell>
          <cell r="E152" t="str">
            <v>Caryaire</v>
          </cell>
          <cell r="F152" t="str">
            <v>Each</v>
          </cell>
          <cell r="G152">
            <v>40000</v>
          </cell>
          <cell r="H152">
            <v>0.05</v>
          </cell>
          <cell r="I152">
            <v>0.16</v>
          </cell>
          <cell r="J152">
            <v>0.1</v>
          </cell>
          <cell r="K152">
            <v>0.04</v>
          </cell>
          <cell r="L152">
            <v>50428</v>
          </cell>
        </row>
        <row r="153">
          <cell r="A153">
            <v>5148</v>
          </cell>
          <cell r="D153" t="str">
            <v>Ventilation fan, axial type, single speed 5000 CFM with suitable 3 ph, 415 V, 50 Hz AC motor and base frame</v>
          </cell>
          <cell r="E153" t="str">
            <v>Caryaire</v>
          </cell>
          <cell r="F153" t="str">
            <v>Each</v>
          </cell>
          <cell r="G153">
            <v>40000</v>
          </cell>
          <cell r="H153">
            <v>0.05</v>
          </cell>
          <cell r="I153">
            <v>0.16</v>
          </cell>
          <cell r="J153">
            <v>0.1</v>
          </cell>
          <cell r="K153">
            <v>0.04</v>
          </cell>
          <cell r="L153">
            <v>50428</v>
          </cell>
        </row>
        <row r="154">
          <cell r="A154">
            <v>5149</v>
          </cell>
          <cell r="D154" t="str">
            <v>Ventilation fan, centrifugal type, double speed 21000 / 42000 CFM with suitable 3 ph, 415 V, 50 Hz AC motor and base frame</v>
          </cell>
          <cell r="E154" t="str">
            <v>Caryaire</v>
          </cell>
          <cell r="F154" t="str">
            <v>Each</v>
          </cell>
          <cell r="G154">
            <v>154400</v>
          </cell>
          <cell r="H154">
            <v>0.05</v>
          </cell>
          <cell r="I154">
            <v>0.16</v>
          </cell>
          <cell r="J154">
            <v>0.1</v>
          </cell>
          <cell r="K154">
            <v>0.04</v>
          </cell>
          <cell r="L154">
            <v>194650</v>
          </cell>
        </row>
        <row r="155">
          <cell r="A155">
            <v>5150</v>
          </cell>
          <cell r="D155" t="str">
            <v>Ventilation fan, centrifugal type, double speed 28000 / 56000 CFM with suitable 3 ph, 415 V, 50 Hz AC motor and base frame</v>
          </cell>
          <cell r="E155" t="str">
            <v>Caryaire</v>
          </cell>
          <cell r="F155" t="str">
            <v>Each</v>
          </cell>
          <cell r="G155">
            <v>226550</v>
          </cell>
          <cell r="H155">
            <v>0.05</v>
          </cell>
          <cell r="I155">
            <v>0.16</v>
          </cell>
          <cell r="J155">
            <v>0.1</v>
          </cell>
          <cell r="K155">
            <v>0.04</v>
          </cell>
          <cell r="L155">
            <v>285609</v>
          </cell>
        </row>
        <row r="156">
          <cell r="A156">
            <v>5151</v>
          </cell>
          <cell r="D156" t="str">
            <v>Ventilation fan, centrifugal type, double speed 30000 / 60000 CFM with suitable 3 ph, 415 V, 50 Hz AC motor and base frame</v>
          </cell>
          <cell r="E156" t="str">
            <v>Caryaire</v>
          </cell>
          <cell r="F156" t="str">
            <v>Each</v>
          </cell>
          <cell r="G156">
            <v>226550</v>
          </cell>
          <cell r="H156">
            <v>0.05</v>
          </cell>
          <cell r="I156">
            <v>0.16</v>
          </cell>
          <cell r="J156">
            <v>0.1</v>
          </cell>
          <cell r="K156">
            <v>0.04</v>
          </cell>
          <cell r="L156">
            <v>285609</v>
          </cell>
        </row>
        <row r="157">
          <cell r="A157">
            <v>5152</v>
          </cell>
          <cell r="D157" t="str">
            <v>Ventilation fan, centrifugal type, double speed 33000 / 66000 CFM with suitable 3 ph, 415 V, 50 Hz AC motor and base frame</v>
          </cell>
          <cell r="E157" t="str">
            <v>Caryaire</v>
          </cell>
          <cell r="F157" t="str">
            <v>Each</v>
          </cell>
          <cell r="G157">
            <v>226550</v>
          </cell>
          <cell r="H157">
            <v>0.05</v>
          </cell>
          <cell r="I157">
            <v>0.16</v>
          </cell>
          <cell r="J157">
            <v>0.1</v>
          </cell>
          <cell r="K157">
            <v>0.04</v>
          </cell>
          <cell r="L157">
            <v>285609</v>
          </cell>
        </row>
        <row r="158">
          <cell r="A158">
            <v>5153</v>
          </cell>
          <cell r="D158" t="str">
            <v>Ventilation fan, centrifugal type, single speed 15000 CFM with suitable 3 ph, 415 V, 50 Hz AC motor and base frame</v>
          </cell>
          <cell r="E158" t="str">
            <v>Caryaire</v>
          </cell>
          <cell r="F158" t="str">
            <v>Each</v>
          </cell>
          <cell r="G158">
            <v>164000</v>
          </cell>
          <cell r="H158">
            <v>0.05</v>
          </cell>
          <cell r="I158">
            <v>0.16</v>
          </cell>
          <cell r="J158">
            <v>0.1</v>
          </cell>
          <cell r="K158">
            <v>0.04</v>
          </cell>
          <cell r="L158">
            <v>206753</v>
          </cell>
        </row>
        <row r="159">
          <cell r="A159">
            <v>5154</v>
          </cell>
          <cell r="D159" t="str">
            <v>Ventilation fan, centrifugal type, single speed 20000 CFM with suitable 3 ph, 415 V, 50 Hz AC motor and base frame</v>
          </cell>
          <cell r="E159" t="str">
            <v>Caryaire</v>
          </cell>
          <cell r="F159" t="str">
            <v>Each</v>
          </cell>
          <cell r="G159">
            <v>187500</v>
          </cell>
          <cell r="H159">
            <v>0.05</v>
          </cell>
          <cell r="I159">
            <v>0.16</v>
          </cell>
          <cell r="J159">
            <v>0.1</v>
          </cell>
          <cell r="K159">
            <v>0.04</v>
          </cell>
          <cell r="L159">
            <v>236379</v>
          </cell>
        </row>
        <row r="160">
          <cell r="A160">
            <v>5155</v>
          </cell>
          <cell r="D160" t="str">
            <v>Ventilation fan, centrifugal type, single speed 6500 CFM with suitable 3 ph, 415 V, 50 Hz AC motor and base frame</v>
          </cell>
          <cell r="E160" t="str">
            <v>Caryaire</v>
          </cell>
          <cell r="F160" t="str">
            <v>Each</v>
          </cell>
          <cell r="G160">
            <v>69000</v>
          </cell>
          <cell r="H160">
            <v>0.05</v>
          </cell>
          <cell r="I160">
            <v>0.16</v>
          </cell>
          <cell r="J160">
            <v>0.1</v>
          </cell>
          <cell r="K160">
            <v>0.04</v>
          </cell>
          <cell r="L160">
            <v>86987</v>
          </cell>
        </row>
        <row r="161">
          <cell r="A161">
            <v>5156</v>
          </cell>
          <cell r="D161" t="str">
            <v>Ventilation fan, centrifugal type, single speed 8000 CFM with suitable 3 ph, 415 V, 50 Hz AC motor and base frame</v>
          </cell>
          <cell r="E161" t="str">
            <v>Caryaire</v>
          </cell>
          <cell r="F161" t="str">
            <v>Each</v>
          </cell>
          <cell r="G161">
            <v>77400</v>
          </cell>
          <cell r="H161">
            <v>0.05</v>
          </cell>
          <cell r="I161">
            <v>0.16</v>
          </cell>
          <cell r="J161">
            <v>0.1</v>
          </cell>
          <cell r="K161">
            <v>0.04</v>
          </cell>
          <cell r="L161">
            <v>97577</v>
          </cell>
        </row>
        <row r="162">
          <cell r="A162">
            <v>5157</v>
          </cell>
          <cell r="D162" t="str">
            <v>Black steel welded pipe 200mm dia , made from 6mm thick plate</v>
          </cell>
          <cell r="E162" t="str">
            <v>Jindal</v>
          </cell>
          <cell r="F162" t="str">
            <v>Metre</v>
          </cell>
          <cell r="G162">
            <v>285</v>
          </cell>
          <cell r="H162">
            <v>0.2</v>
          </cell>
          <cell r="J162">
            <v>0.153</v>
          </cell>
          <cell r="L162">
            <v>263</v>
          </cell>
        </row>
        <row r="163">
          <cell r="A163">
            <v>5158</v>
          </cell>
          <cell r="D163" t="str">
            <v>Black steel welded pipe 250mm dia , made from 6mm thick plate</v>
          </cell>
          <cell r="E163" t="str">
            <v>Jindal</v>
          </cell>
          <cell r="F163" t="str">
            <v>Metre</v>
          </cell>
          <cell r="G163">
            <v>360</v>
          </cell>
          <cell r="H163">
            <v>0.2</v>
          </cell>
          <cell r="J163">
            <v>0.153</v>
          </cell>
          <cell r="L163">
            <v>332</v>
          </cell>
        </row>
        <row r="164">
          <cell r="A164">
            <v>5159</v>
          </cell>
          <cell r="D164" t="str">
            <v>Welding</v>
          </cell>
          <cell r="F164" t="str">
            <v>mm</v>
          </cell>
          <cell r="G164">
            <v>0.1</v>
          </cell>
          <cell r="H164">
            <v>0</v>
          </cell>
          <cell r="L164">
            <v>0.1</v>
          </cell>
        </row>
        <row r="165">
          <cell r="A165">
            <v>5160</v>
          </cell>
          <cell r="B165">
            <v>8</v>
          </cell>
          <cell r="C165" t="str">
            <v>x</v>
          </cell>
          <cell r="D165" t="str">
            <v>Y Strainer - 125 mm dia</v>
          </cell>
          <cell r="E165" t="str">
            <v>Leader</v>
          </cell>
          <cell r="F165" t="str">
            <v>Each</v>
          </cell>
          <cell r="G165">
            <v>7997</v>
          </cell>
          <cell r="H165">
            <v>0.2</v>
          </cell>
          <cell r="J165">
            <v>0.153</v>
          </cell>
          <cell r="L165">
            <v>7376</v>
          </cell>
        </row>
        <row r="166">
          <cell r="A166">
            <v>5161</v>
          </cell>
          <cell r="B166">
            <v>10</v>
          </cell>
          <cell r="C166" t="str">
            <v>h</v>
          </cell>
          <cell r="D166" t="str">
            <v>Y Strainer - 25 mm dia</v>
          </cell>
          <cell r="E166" t="str">
            <v>Leader</v>
          </cell>
          <cell r="F166" t="str">
            <v>Each</v>
          </cell>
          <cell r="G166">
            <v>1184</v>
          </cell>
          <cell r="H166">
            <v>0.2</v>
          </cell>
          <cell r="J166">
            <v>0.153</v>
          </cell>
          <cell r="L166">
            <v>1092</v>
          </cell>
        </row>
        <row r="167">
          <cell r="A167">
            <v>5162</v>
          </cell>
          <cell r="B167">
            <v>8</v>
          </cell>
          <cell r="C167" t="str">
            <v>ac</v>
          </cell>
          <cell r="D167" t="str">
            <v>Y Strainer - 32 mm dia</v>
          </cell>
          <cell r="E167" t="str">
            <v>Leader</v>
          </cell>
          <cell r="F167" t="str">
            <v>Each</v>
          </cell>
          <cell r="G167">
            <v>1500</v>
          </cell>
          <cell r="H167">
            <v>0</v>
          </cell>
          <cell r="L167">
            <v>1500</v>
          </cell>
        </row>
        <row r="168">
          <cell r="A168">
            <v>5163</v>
          </cell>
          <cell r="B168">
            <v>8</v>
          </cell>
          <cell r="C168" t="str">
            <v>ab</v>
          </cell>
          <cell r="D168" t="str">
            <v>Y Strainer - 40 mm dia</v>
          </cell>
          <cell r="E168" t="str">
            <v>Leader</v>
          </cell>
          <cell r="F168" t="str">
            <v>Each</v>
          </cell>
          <cell r="G168">
            <v>1865</v>
          </cell>
          <cell r="H168">
            <v>0.2</v>
          </cell>
          <cell r="J168">
            <v>0.153</v>
          </cell>
          <cell r="L168">
            <v>1720</v>
          </cell>
        </row>
        <row r="169">
          <cell r="A169">
            <v>5164</v>
          </cell>
          <cell r="B169">
            <v>8</v>
          </cell>
          <cell r="C169" t="str">
            <v>aa</v>
          </cell>
          <cell r="D169" t="str">
            <v>Y Strainer - 50 mm dia</v>
          </cell>
          <cell r="E169" t="str">
            <v>Leader</v>
          </cell>
          <cell r="F169" t="str">
            <v>Each</v>
          </cell>
          <cell r="G169">
            <v>3032</v>
          </cell>
          <cell r="H169">
            <v>0.2</v>
          </cell>
          <cell r="J169">
            <v>0.153</v>
          </cell>
          <cell r="L169">
            <v>2797</v>
          </cell>
        </row>
        <row r="170">
          <cell r="A170">
            <v>5165</v>
          </cell>
          <cell r="B170">
            <v>8</v>
          </cell>
          <cell r="C170" t="str">
            <v>z</v>
          </cell>
          <cell r="D170" t="str">
            <v>Y Strainer - 65 mm dia</v>
          </cell>
          <cell r="E170" t="str">
            <v>Leader</v>
          </cell>
          <cell r="F170" t="str">
            <v>Each</v>
          </cell>
          <cell r="G170">
            <v>3343</v>
          </cell>
          <cell r="H170">
            <v>0.2</v>
          </cell>
          <cell r="J170">
            <v>0.153</v>
          </cell>
          <cell r="L170">
            <v>3084</v>
          </cell>
        </row>
        <row r="171">
          <cell r="A171">
            <v>5166</v>
          </cell>
          <cell r="B171">
            <v>8</v>
          </cell>
          <cell r="C171" t="str">
            <v>y</v>
          </cell>
          <cell r="D171" t="str">
            <v>Y Strainer - 80 mm dia</v>
          </cell>
          <cell r="E171" t="str">
            <v>Leader</v>
          </cell>
          <cell r="F171" t="str">
            <v>Each</v>
          </cell>
          <cell r="G171">
            <v>4116</v>
          </cell>
          <cell r="H171">
            <v>0.2</v>
          </cell>
          <cell r="J171">
            <v>0.153</v>
          </cell>
          <cell r="L171">
            <v>3797</v>
          </cell>
        </row>
        <row r="172">
          <cell r="A172">
            <v>5167</v>
          </cell>
          <cell r="D172" t="str">
            <v>Supporting structural work for the Cooling tower</v>
          </cell>
          <cell r="E172" t="str">
            <v>Contractor</v>
          </cell>
          <cell r="F172" t="str">
            <v>LS</v>
          </cell>
          <cell r="G172">
            <v>10000</v>
          </cell>
          <cell r="H172">
            <v>0</v>
          </cell>
          <cell r="L172">
            <v>10000</v>
          </cell>
        </row>
        <row r="173">
          <cell r="A173">
            <v>5168</v>
          </cell>
          <cell r="D173" t="str">
            <v>Insulation of exposed brass parts of FCU</v>
          </cell>
          <cell r="E173" t="str">
            <v>Contractor</v>
          </cell>
          <cell r="F173" t="str">
            <v>LS</v>
          </cell>
          <cell r="G173">
            <v>100</v>
          </cell>
          <cell r="H173">
            <v>0</v>
          </cell>
          <cell r="L173">
            <v>100</v>
          </cell>
        </row>
        <row r="174">
          <cell r="A174">
            <v>5169</v>
          </cell>
          <cell r="D174" t="str">
            <v>Mounting arrangement I/c threaded steel rods, anchor fasteners etc</v>
          </cell>
          <cell r="F174" t="str">
            <v>LS</v>
          </cell>
          <cell r="G174">
            <v>200</v>
          </cell>
          <cell r="H174">
            <v>0</v>
          </cell>
          <cell r="L174">
            <v>200</v>
          </cell>
        </row>
        <row r="175">
          <cell r="A175">
            <v>5170</v>
          </cell>
          <cell r="D175" t="str">
            <v>Flange set ( Class SORF-150) suitable for 50mm dia Valve with bolts and nuts</v>
          </cell>
          <cell r="E175" t="str">
            <v>Shah Tubes Co</v>
          </cell>
          <cell r="F175" t="str">
            <v>Set</v>
          </cell>
          <cell r="G175">
            <v>250</v>
          </cell>
          <cell r="H175">
            <v>0.2</v>
          </cell>
          <cell r="J175">
            <v>0.153</v>
          </cell>
          <cell r="L175">
            <v>231</v>
          </cell>
        </row>
        <row r="176">
          <cell r="A176">
            <v>5171</v>
          </cell>
          <cell r="D176" t="str">
            <v>Flange set ( Class SORF-150 ) suitable for 65mm dia Valve with bolts and nuts</v>
          </cell>
          <cell r="E176" t="str">
            <v>Shah Tubes Co</v>
          </cell>
          <cell r="F176" t="str">
            <v>Set</v>
          </cell>
          <cell r="G176">
            <v>390</v>
          </cell>
          <cell r="H176">
            <v>0.2</v>
          </cell>
          <cell r="J176">
            <v>0.153</v>
          </cell>
          <cell r="L176">
            <v>360</v>
          </cell>
        </row>
        <row r="177">
          <cell r="A177">
            <v>5172</v>
          </cell>
          <cell r="D177" t="str">
            <v>Flange set ( Class SORF-150 ) suitable for 80mm dia Valve with bolts and nuts</v>
          </cell>
          <cell r="E177" t="str">
            <v>Shah Tubes Co</v>
          </cell>
          <cell r="F177" t="str">
            <v>Set</v>
          </cell>
          <cell r="G177">
            <v>450</v>
          </cell>
          <cell r="H177">
            <v>0.2</v>
          </cell>
          <cell r="J177">
            <v>0.153</v>
          </cell>
          <cell r="L177">
            <v>415</v>
          </cell>
        </row>
        <row r="178">
          <cell r="A178">
            <v>5173</v>
          </cell>
          <cell r="D178" t="str">
            <v>Flange set ( Class SORF-150 ) suitable for 100mm dia Valve with bolts and nuts</v>
          </cell>
          <cell r="E178" t="str">
            <v>Shah Tubes Co</v>
          </cell>
          <cell r="F178" t="str">
            <v>Set</v>
          </cell>
          <cell r="G178">
            <v>640</v>
          </cell>
          <cell r="H178">
            <v>0.2</v>
          </cell>
          <cell r="J178">
            <v>0.153</v>
          </cell>
          <cell r="L178">
            <v>590</v>
          </cell>
        </row>
        <row r="179">
          <cell r="A179">
            <v>5174</v>
          </cell>
          <cell r="D179" t="str">
            <v>Flange set ( Class SORF-150 ) suitable for 125mm dia Valve with bolts and nuts</v>
          </cell>
          <cell r="E179" t="str">
            <v>Shah Tubes Co</v>
          </cell>
          <cell r="F179" t="str">
            <v>Set</v>
          </cell>
          <cell r="G179">
            <v>840</v>
          </cell>
          <cell r="H179">
            <v>0.2</v>
          </cell>
          <cell r="J179">
            <v>0.153</v>
          </cell>
          <cell r="L179">
            <v>775</v>
          </cell>
        </row>
        <row r="180">
          <cell r="A180">
            <v>5175</v>
          </cell>
          <cell r="D180" t="str">
            <v>Flange set ( Class SORF-150 ) suitable for 150mm dia Valve with bolts and nuts</v>
          </cell>
          <cell r="E180" t="str">
            <v>Shah Tubes Co</v>
          </cell>
          <cell r="F180" t="str">
            <v>Set</v>
          </cell>
          <cell r="G180">
            <v>900</v>
          </cell>
          <cell r="H180">
            <v>0.2</v>
          </cell>
          <cell r="J180">
            <v>0.153</v>
          </cell>
          <cell r="L180">
            <v>830</v>
          </cell>
        </row>
        <row r="181">
          <cell r="A181">
            <v>5176</v>
          </cell>
          <cell r="D181" t="str">
            <v>Flange set ( Class SORF-150 ) suitable for 200mm dia Valve with bolts and nuts</v>
          </cell>
          <cell r="E181" t="str">
            <v>Shah Tubes Co</v>
          </cell>
          <cell r="F181" t="str">
            <v>Set</v>
          </cell>
          <cell r="G181">
            <v>1600</v>
          </cell>
          <cell r="H181">
            <v>0.2</v>
          </cell>
          <cell r="J181">
            <v>0.153</v>
          </cell>
          <cell r="L181">
            <v>1476</v>
          </cell>
        </row>
        <row r="182">
          <cell r="A182">
            <v>5177</v>
          </cell>
          <cell r="D182" t="str">
            <v>Flange set ( Class SORF-150 ) suitable for 250mm dia Valve with bolts and nuts</v>
          </cell>
          <cell r="E182" t="str">
            <v>Shah Tubes Co</v>
          </cell>
          <cell r="F182" t="str">
            <v>Set</v>
          </cell>
          <cell r="G182">
            <v>2420</v>
          </cell>
          <cell r="H182">
            <v>0.2</v>
          </cell>
          <cell r="J182">
            <v>0.153</v>
          </cell>
          <cell r="L182">
            <v>2232</v>
          </cell>
        </row>
        <row r="183">
          <cell r="A183">
            <v>5178</v>
          </cell>
          <cell r="D183" t="str">
            <v>Flange set ( Class SORF-150 ) suitable for 300mm dia Valve with bolts and nuts</v>
          </cell>
          <cell r="E183" t="str">
            <v>Shah Tubes Co</v>
          </cell>
          <cell r="F183" t="str">
            <v>Set</v>
          </cell>
          <cell r="G183">
            <v>3750</v>
          </cell>
          <cell r="H183">
            <v>0.2</v>
          </cell>
          <cell r="J183">
            <v>0.153</v>
          </cell>
          <cell r="L183">
            <v>3459</v>
          </cell>
        </row>
        <row r="184">
          <cell r="A184">
            <v>5179</v>
          </cell>
          <cell r="D184" t="str">
            <v>MS Angle 25 x 25 x 6 mm angle iron support</v>
          </cell>
          <cell r="F184" t="str">
            <v>Kg</v>
          </cell>
          <cell r="G184">
            <v>20</v>
          </cell>
          <cell r="H184">
            <v>0</v>
          </cell>
          <cell r="L184">
            <v>20</v>
          </cell>
        </row>
        <row r="185">
          <cell r="A185">
            <v>5180</v>
          </cell>
          <cell r="D185" t="str">
            <v>MS Angle 40 x 40 x 6 mm angle iron support</v>
          </cell>
          <cell r="F185" t="str">
            <v>Kg</v>
          </cell>
          <cell r="G185">
            <v>20</v>
          </cell>
          <cell r="H185">
            <v>0</v>
          </cell>
          <cell r="L185">
            <v>20</v>
          </cell>
        </row>
        <row r="186">
          <cell r="A186">
            <v>5181</v>
          </cell>
          <cell r="D186" t="str">
            <v>MS Angle 50 x 50 x 6 mm angle iron support</v>
          </cell>
          <cell r="F186" t="str">
            <v>Kg</v>
          </cell>
          <cell r="G186">
            <v>20</v>
          </cell>
          <cell r="H186">
            <v>0</v>
          </cell>
          <cell r="L186">
            <v>20</v>
          </cell>
        </row>
        <row r="187">
          <cell r="A187">
            <v>5182</v>
          </cell>
          <cell r="D187" t="str">
            <v>ISMC Channel 100 mm x 50 mm</v>
          </cell>
          <cell r="F187" t="str">
            <v>Kg</v>
          </cell>
          <cell r="G187">
            <v>20</v>
          </cell>
          <cell r="H187">
            <v>0</v>
          </cell>
          <cell r="L187">
            <v>20</v>
          </cell>
        </row>
        <row r="188">
          <cell r="A188">
            <v>5183</v>
          </cell>
          <cell r="D188" t="str">
            <v>Anchor Fasteners 20 x 150 mm</v>
          </cell>
          <cell r="F188" t="str">
            <v>Each</v>
          </cell>
          <cell r="G188">
            <v>33.5</v>
          </cell>
          <cell r="H188">
            <v>0.2</v>
          </cell>
          <cell r="J188">
            <v>0.15</v>
          </cell>
          <cell r="L188">
            <v>31</v>
          </cell>
        </row>
        <row r="189">
          <cell r="A189">
            <v>5184</v>
          </cell>
          <cell r="D189" t="str">
            <v>Polythene faced Hessain cloth</v>
          </cell>
          <cell r="F189" t="str">
            <v>Sq Mtr</v>
          </cell>
          <cell r="G189">
            <v>8</v>
          </cell>
          <cell r="H189">
            <v>0</v>
          </cell>
          <cell r="L189">
            <v>8</v>
          </cell>
        </row>
        <row r="190">
          <cell r="A190">
            <v>5185</v>
          </cell>
          <cell r="D190" t="str">
            <v>Balancing Valve 150 mm dia</v>
          </cell>
          <cell r="G190">
            <v>12500</v>
          </cell>
          <cell r="H190">
            <v>0</v>
          </cell>
          <cell r="L190">
            <v>12500</v>
          </cell>
        </row>
        <row r="191">
          <cell r="A191">
            <v>5186</v>
          </cell>
          <cell r="D191" t="str">
            <v>Balancing Valve 100 mm dia</v>
          </cell>
          <cell r="G191">
            <v>10500</v>
          </cell>
          <cell r="H191">
            <v>0</v>
          </cell>
          <cell r="L191">
            <v>10500</v>
          </cell>
        </row>
        <row r="192">
          <cell r="A192">
            <v>5187</v>
          </cell>
          <cell r="D192" t="str">
            <v>Insulation for the above valve / strainer etc. (above 150mm dia)</v>
          </cell>
          <cell r="F192" t="str">
            <v>LS</v>
          </cell>
          <cell r="G192">
            <v>300</v>
          </cell>
          <cell r="H192">
            <v>0</v>
          </cell>
          <cell r="L192">
            <v>300</v>
          </cell>
        </row>
        <row r="193">
          <cell r="A193">
            <v>5188</v>
          </cell>
          <cell r="D193" t="str">
            <v>Insulation for the above valve / strainer etc. (below 150mm dia)</v>
          </cell>
          <cell r="F193" t="str">
            <v>LS</v>
          </cell>
          <cell r="G193">
            <v>200</v>
          </cell>
          <cell r="H193">
            <v>0</v>
          </cell>
          <cell r="L193">
            <v>200</v>
          </cell>
        </row>
        <row r="194">
          <cell r="A194">
            <v>5189</v>
          </cell>
          <cell r="D194" t="str">
            <v>Flange set (ASTM A105) suitable for 40mm dia Valve with bolts and nuts</v>
          </cell>
          <cell r="E194" t="str">
            <v>Shah Tubes Co</v>
          </cell>
          <cell r="F194" t="str">
            <v>Set</v>
          </cell>
          <cell r="G194">
            <v>140</v>
          </cell>
          <cell r="H194">
            <v>0.2</v>
          </cell>
          <cell r="J194">
            <v>0.153</v>
          </cell>
          <cell r="L194">
            <v>129</v>
          </cell>
        </row>
        <row r="195">
          <cell r="A195">
            <v>5190</v>
          </cell>
          <cell r="D195" t="str">
            <v>Flange set (ASTM A105) suitable for 32mm dia Valve with bolts and nuts</v>
          </cell>
          <cell r="E195" t="str">
            <v>Shah Tubes Co</v>
          </cell>
          <cell r="F195" t="str">
            <v>Set</v>
          </cell>
          <cell r="G195">
            <v>130</v>
          </cell>
          <cell r="H195">
            <v>0.2</v>
          </cell>
          <cell r="J195">
            <v>0.153</v>
          </cell>
          <cell r="L195">
            <v>120</v>
          </cell>
        </row>
        <row r="196">
          <cell r="A196">
            <v>5191</v>
          </cell>
          <cell r="D196" t="str">
            <v>Flange set (ASTM A105) suitable for 25mm dia Valve with bolts and nuts</v>
          </cell>
          <cell r="E196" t="str">
            <v>Shah Tubes Co</v>
          </cell>
          <cell r="F196" t="str">
            <v>Set</v>
          </cell>
          <cell r="G196">
            <v>98</v>
          </cell>
          <cell r="H196">
            <v>0.2</v>
          </cell>
          <cell r="J196">
            <v>0.153</v>
          </cell>
          <cell r="L196">
            <v>90</v>
          </cell>
        </row>
        <row r="197">
          <cell r="A197">
            <v>5192</v>
          </cell>
          <cell r="D197" t="str">
            <v>Flange set (ASTM A105) suitable for 20mm dia Valve with bolts and nuts</v>
          </cell>
          <cell r="E197" t="str">
            <v>Shah Tubes Co</v>
          </cell>
          <cell r="F197" t="str">
            <v>Set</v>
          </cell>
          <cell r="G197">
            <v>74</v>
          </cell>
          <cell r="H197">
            <v>0.2</v>
          </cell>
          <cell r="J197">
            <v>0.153</v>
          </cell>
          <cell r="L197">
            <v>68</v>
          </cell>
        </row>
        <row r="198">
          <cell r="A198">
            <v>5193</v>
          </cell>
          <cell r="D198" t="str">
            <v>Butterfly Valve - 150 mm dia</v>
          </cell>
          <cell r="F198" t="str">
            <v>Each</v>
          </cell>
          <cell r="G198">
            <v>2721</v>
          </cell>
          <cell r="H198">
            <v>0</v>
          </cell>
          <cell r="I198">
            <v>0.1216</v>
          </cell>
          <cell r="J198">
            <v>0.1</v>
          </cell>
          <cell r="K198">
            <v>0.02</v>
          </cell>
          <cell r="L198">
            <v>3424</v>
          </cell>
        </row>
        <row r="199">
          <cell r="A199">
            <v>5194</v>
          </cell>
          <cell r="D199" t="str">
            <v>Y Strainer - 200 mm dia</v>
          </cell>
          <cell r="E199" t="str">
            <v>Leader</v>
          </cell>
          <cell r="F199" t="str">
            <v>Each</v>
          </cell>
          <cell r="G199">
            <v>16993</v>
          </cell>
          <cell r="H199">
            <v>0.2</v>
          </cell>
          <cell r="J199">
            <v>0.153</v>
          </cell>
          <cell r="L199">
            <v>15674</v>
          </cell>
        </row>
        <row r="200">
          <cell r="A200">
            <v>5195</v>
          </cell>
          <cell r="D200" t="str">
            <v>Y Strainer - 150 mm dia</v>
          </cell>
          <cell r="E200" t="str">
            <v>Leader</v>
          </cell>
          <cell r="F200" t="str">
            <v>Each</v>
          </cell>
          <cell r="G200">
            <v>12533</v>
          </cell>
          <cell r="H200">
            <v>0.2</v>
          </cell>
          <cell r="J200">
            <v>0.153</v>
          </cell>
          <cell r="L200">
            <v>11560</v>
          </cell>
        </row>
        <row r="201">
          <cell r="A201">
            <v>5196</v>
          </cell>
          <cell r="D201" t="str">
            <v>Y Strainer - 125 mm dia</v>
          </cell>
          <cell r="E201" t="str">
            <v>Leader</v>
          </cell>
          <cell r="F201" t="str">
            <v>Each</v>
          </cell>
          <cell r="G201">
            <v>7997</v>
          </cell>
          <cell r="H201">
            <v>0.2</v>
          </cell>
          <cell r="J201">
            <v>0.153</v>
          </cell>
          <cell r="L201">
            <v>7376</v>
          </cell>
        </row>
        <row r="202">
          <cell r="A202">
            <v>5197</v>
          </cell>
          <cell r="D202" t="str">
            <v>Y Strainer - 100 mm dia</v>
          </cell>
          <cell r="E202" t="str">
            <v>Prime</v>
          </cell>
          <cell r="F202" t="str">
            <v>Each</v>
          </cell>
          <cell r="G202">
            <v>5208</v>
          </cell>
          <cell r="H202">
            <v>0.2</v>
          </cell>
          <cell r="J202">
            <v>0.153</v>
          </cell>
          <cell r="L202">
            <v>4804</v>
          </cell>
        </row>
        <row r="203">
          <cell r="A203">
            <v>5198</v>
          </cell>
          <cell r="D203" t="str">
            <v>Motorized Butterfly Valve - 100 mm dia</v>
          </cell>
          <cell r="E203" t="str">
            <v>Siemens</v>
          </cell>
          <cell r="F203" t="str">
            <v>Each</v>
          </cell>
          <cell r="G203">
            <v>21930</v>
          </cell>
          <cell r="H203">
            <v>0.05</v>
          </cell>
          <cell r="K203">
            <v>0.02</v>
          </cell>
          <cell r="L203">
            <v>21250</v>
          </cell>
        </row>
        <row r="204">
          <cell r="A204">
            <v>5199</v>
          </cell>
          <cell r="D204" t="str">
            <v>Motorized 2 way - 25 mm dia</v>
          </cell>
          <cell r="E204" t="str">
            <v>Siemens</v>
          </cell>
          <cell r="F204" t="str">
            <v>Each</v>
          </cell>
          <cell r="G204">
            <v>4315</v>
          </cell>
          <cell r="H204">
            <v>0.05</v>
          </cell>
          <cell r="K204">
            <v>0.02</v>
          </cell>
          <cell r="L204">
            <v>4181</v>
          </cell>
        </row>
        <row r="205">
          <cell r="A205">
            <v>5200</v>
          </cell>
          <cell r="D205" t="str">
            <v>Motorized 2 way - 20 mm dia</v>
          </cell>
          <cell r="E205" t="str">
            <v>Siemens</v>
          </cell>
          <cell r="F205" t="str">
            <v>Each</v>
          </cell>
          <cell r="G205">
            <v>3815</v>
          </cell>
          <cell r="H205">
            <v>0.05</v>
          </cell>
          <cell r="K205">
            <v>0.02</v>
          </cell>
          <cell r="L205">
            <v>3697</v>
          </cell>
        </row>
        <row r="206">
          <cell r="A206">
            <v>5201</v>
          </cell>
          <cell r="D206" t="str">
            <v>Motorized Butterfly Valve - 200 mm dia</v>
          </cell>
          <cell r="E206" t="str">
            <v>Siemens</v>
          </cell>
          <cell r="F206" t="str">
            <v>Each</v>
          </cell>
          <cell r="G206">
            <v>45000</v>
          </cell>
          <cell r="H206">
            <v>0</v>
          </cell>
          <cell r="L206">
            <v>45000</v>
          </cell>
        </row>
        <row r="207">
          <cell r="A207">
            <v>5202</v>
          </cell>
          <cell r="D207" t="str">
            <v>Motorized 3 Way Modulating Valve - 250 mm dia</v>
          </cell>
          <cell r="F207" t="str">
            <v>Each</v>
          </cell>
          <cell r="G207">
            <v>9500</v>
          </cell>
          <cell r="H207">
            <v>0</v>
          </cell>
          <cell r="I207">
            <v>0.1216</v>
          </cell>
          <cell r="J207">
            <v>0.1</v>
          </cell>
          <cell r="K207">
            <v>0.02</v>
          </cell>
          <cell r="L207">
            <v>11955</v>
          </cell>
        </row>
        <row r="208">
          <cell r="A208">
            <v>5203</v>
          </cell>
          <cell r="D208" t="str">
            <v>Wooden frame ( for ducting work)</v>
          </cell>
          <cell r="F208" t="str">
            <v>LS</v>
          </cell>
          <cell r="G208">
            <v>60</v>
          </cell>
          <cell r="H208">
            <v>0</v>
          </cell>
          <cell r="L208">
            <v>60</v>
          </cell>
        </row>
        <row r="209">
          <cell r="A209">
            <v>5204</v>
          </cell>
          <cell r="D209" t="str">
            <v>Supply of 90 minutes rating fire damper</v>
          </cell>
          <cell r="E209" t="str">
            <v>Caryaire</v>
          </cell>
          <cell r="F209" t="str">
            <v>Sq Mtr</v>
          </cell>
          <cell r="G209">
            <v>6250</v>
          </cell>
          <cell r="H209">
            <v>0.05</v>
          </cell>
          <cell r="I209">
            <v>0.16</v>
          </cell>
          <cell r="J209">
            <v>0.1</v>
          </cell>
          <cell r="K209">
            <v>0.04</v>
          </cell>
          <cell r="L209">
            <v>7879</v>
          </cell>
        </row>
        <row r="210">
          <cell r="A210">
            <v>5205</v>
          </cell>
          <cell r="D210" t="str">
            <v>Supply of GSS frame with extruded Aluminium louvres with bird screen and damper Model AG 639 B as per schedule (Quotation from "Caryaire" 6014 / BOM / 10392 dated 19/08/2003)</v>
          </cell>
          <cell r="E210" t="str">
            <v>Caryaire</v>
          </cell>
          <cell r="F210" t="str">
            <v>Sq Mtr</v>
          </cell>
          <cell r="G210">
            <v>7250</v>
          </cell>
          <cell r="H210">
            <v>0.05</v>
          </cell>
          <cell r="I210">
            <v>0.16</v>
          </cell>
          <cell r="J210">
            <v>0.1</v>
          </cell>
          <cell r="K210">
            <v>0.04</v>
          </cell>
          <cell r="L210">
            <v>9140</v>
          </cell>
        </row>
        <row r="211">
          <cell r="A211">
            <v>5206</v>
          </cell>
          <cell r="D211" t="str">
            <v>Supply of powder coated extruded Aluminium supply air grilles 150mm wide with Volume control damper Model ANL 441 B as per schedule (Quotation from "Caryaire" 6014 / BOM / 10392 dated 19/08/2003)</v>
          </cell>
          <cell r="E211" t="str">
            <v>Caryaire</v>
          </cell>
          <cell r="F211" t="str">
            <v>Metre</v>
          </cell>
          <cell r="G211">
            <v>6250</v>
          </cell>
          <cell r="H211">
            <v>0.05</v>
          </cell>
          <cell r="I211">
            <v>0.16</v>
          </cell>
          <cell r="J211">
            <v>0.1</v>
          </cell>
          <cell r="K211">
            <v>0.04</v>
          </cell>
          <cell r="L211">
            <v>7879</v>
          </cell>
        </row>
        <row r="212">
          <cell r="A212">
            <v>5207</v>
          </cell>
          <cell r="D212" t="str">
            <v>Supply of powder coated extruded Aluminium return air grilles 150mm wide with Volume control damper Model ANL 441  as per schedule (Quotation from "Caryaire" 6014 / BOM / 10392 dated 19/08/2003)</v>
          </cell>
          <cell r="E212" t="str">
            <v>Caryaire</v>
          </cell>
          <cell r="F212" t="str">
            <v>Metre</v>
          </cell>
          <cell r="G212">
            <v>3500</v>
          </cell>
          <cell r="H212">
            <v>0.05</v>
          </cell>
          <cell r="I212">
            <v>0.16</v>
          </cell>
          <cell r="J212">
            <v>0.1</v>
          </cell>
          <cell r="K212">
            <v>0.04</v>
          </cell>
          <cell r="L212">
            <v>4412</v>
          </cell>
        </row>
        <row r="213">
          <cell r="A213">
            <v>5208</v>
          </cell>
          <cell r="D213" t="str">
            <v>Supply of square powder coated extruded Aluminium supply air diffuser 450mm x 450mm size with Volume control damper Model AS 704 B as per schedule (Quotation from "Caryaire" 6014 / BOM / 10392 dated 19/08/2003)</v>
          </cell>
          <cell r="E213" t="str">
            <v>Caryaire</v>
          </cell>
          <cell r="F213" t="str">
            <v>Each</v>
          </cell>
          <cell r="G213">
            <v>1270</v>
          </cell>
          <cell r="H213">
            <v>0.05</v>
          </cell>
          <cell r="I213">
            <v>0.16</v>
          </cell>
          <cell r="J213">
            <v>0.1</v>
          </cell>
          <cell r="K213">
            <v>0.04</v>
          </cell>
          <cell r="L213">
            <v>1601</v>
          </cell>
        </row>
        <row r="214">
          <cell r="A214">
            <v>5209</v>
          </cell>
          <cell r="D214" t="str">
            <v>Supply of square powder coated extruded Aluminium return air diffuser 450mm x 450mm size Model AS 704 as per schedule (Quotation from "Caryaire" 6014 / BOM / 10392 dated 19/08/2003)</v>
          </cell>
          <cell r="E214" t="str">
            <v>Caryaire</v>
          </cell>
          <cell r="F214" t="str">
            <v>Each</v>
          </cell>
          <cell r="G214">
            <v>850</v>
          </cell>
          <cell r="H214">
            <v>0.05</v>
          </cell>
          <cell r="I214">
            <v>0.16</v>
          </cell>
          <cell r="J214">
            <v>0.1</v>
          </cell>
          <cell r="K214">
            <v>0.04</v>
          </cell>
          <cell r="L214">
            <v>1072</v>
          </cell>
        </row>
        <row r="215">
          <cell r="A215">
            <v>5210</v>
          </cell>
          <cell r="D215" t="str">
            <v>Reinforced fibre glass tissue extra facing</v>
          </cell>
          <cell r="E215" t="str">
            <v>UP Twiga</v>
          </cell>
          <cell r="F215" t="str">
            <v>Sq Mtr</v>
          </cell>
          <cell r="G215">
            <v>30</v>
          </cell>
          <cell r="H215">
            <v>0.2</v>
          </cell>
          <cell r="I215">
            <v>0.16</v>
          </cell>
          <cell r="J215">
            <v>0.153</v>
          </cell>
          <cell r="L215">
            <v>32</v>
          </cell>
        </row>
        <row r="216">
          <cell r="A216">
            <v>5211</v>
          </cell>
          <cell r="D216" t="str">
            <v>Motorized 2 Way Modulating Valve - 25 mm dia suitable for 5 TR AHU</v>
          </cell>
          <cell r="E216" t="str">
            <v>Siemens</v>
          </cell>
          <cell r="F216" t="str">
            <v>Each</v>
          </cell>
          <cell r="G216">
            <v>7910</v>
          </cell>
          <cell r="H216">
            <v>0.05</v>
          </cell>
          <cell r="K216">
            <v>0.02</v>
          </cell>
          <cell r="L216">
            <v>7665</v>
          </cell>
        </row>
        <row r="217">
          <cell r="A217">
            <v>5212</v>
          </cell>
          <cell r="D217" t="str">
            <v>Motorized 2 Way Modulating Valve - 25 mm dia suitable for 10 TR AHU</v>
          </cell>
          <cell r="E217" t="str">
            <v>Siemens</v>
          </cell>
          <cell r="F217" t="str">
            <v>Each</v>
          </cell>
          <cell r="G217">
            <v>10310</v>
          </cell>
          <cell r="H217">
            <v>0.05</v>
          </cell>
          <cell r="K217">
            <v>0.02</v>
          </cell>
          <cell r="L217">
            <v>9990</v>
          </cell>
        </row>
        <row r="218">
          <cell r="A218">
            <v>5213</v>
          </cell>
          <cell r="D218" t="str">
            <v>Motorized 2 Way Modulating Valve - 32 mm dia suitable for 12 TR AHU</v>
          </cell>
          <cell r="E218" t="str">
            <v>Siemens</v>
          </cell>
          <cell r="F218" t="str">
            <v>Each</v>
          </cell>
          <cell r="G218">
            <v>11670</v>
          </cell>
          <cell r="H218">
            <v>0.05</v>
          </cell>
          <cell r="K218">
            <v>0.02</v>
          </cell>
          <cell r="L218">
            <v>11308</v>
          </cell>
        </row>
        <row r="219">
          <cell r="A219">
            <v>5214</v>
          </cell>
          <cell r="D219" t="str">
            <v>Motorized 2 Way Modulating Valve - 32 mm dia suitable for 15 TR AHU</v>
          </cell>
          <cell r="E219" t="str">
            <v>Siemens</v>
          </cell>
          <cell r="F219" t="str">
            <v>Each</v>
          </cell>
          <cell r="G219">
            <v>11670</v>
          </cell>
          <cell r="H219">
            <v>0.05</v>
          </cell>
          <cell r="K219">
            <v>0.02</v>
          </cell>
          <cell r="L219">
            <v>11308</v>
          </cell>
        </row>
        <row r="220">
          <cell r="A220">
            <v>5215</v>
          </cell>
          <cell r="D220" t="str">
            <v>Motorized 2 Way Modulating Valve - 40 mm dia suitable for 20 TR AHU</v>
          </cell>
          <cell r="E220" t="str">
            <v>Siemens</v>
          </cell>
          <cell r="F220" t="str">
            <v>Each</v>
          </cell>
          <cell r="G220">
            <v>13190</v>
          </cell>
          <cell r="H220">
            <v>0.05</v>
          </cell>
          <cell r="K220">
            <v>0.02</v>
          </cell>
          <cell r="L220">
            <v>12781</v>
          </cell>
        </row>
        <row r="221">
          <cell r="A221">
            <v>5216</v>
          </cell>
          <cell r="D221" t="str">
            <v>Motorized 2 Way Modulating Valve - 40 mm dia suitable for 25 TR AHU</v>
          </cell>
          <cell r="E221" t="str">
            <v>Siemens</v>
          </cell>
          <cell r="F221" t="str">
            <v>Each</v>
          </cell>
          <cell r="G221">
            <v>13190</v>
          </cell>
          <cell r="H221">
            <v>0.05</v>
          </cell>
          <cell r="K221">
            <v>0.02</v>
          </cell>
          <cell r="L221">
            <v>12781</v>
          </cell>
        </row>
        <row r="222">
          <cell r="A222">
            <v>5217</v>
          </cell>
          <cell r="D222" t="str">
            <v>Motorized 2 Way Modulating Valve - 50 mm dia suitable for 35 TR AHU</v>
          </cell>
          <cell r="E222" t="str">
            <v>Siemens</v>
          </cell>
          <cell r="F222" t="str">
            <v>Each</v>
          </cell>
          <cell r="G222">
            <v>24160</v>
          </cell>
          <cell r="H222">
            <v>0.05</v>
          </cell>
          <cell r="K222">
            <v>0.02</v>
          </cell>
          <cell r="L222">
            <v>23411</v>
          </cell>
        </row>
        <row r="223">
          <cell r="A223">
            <v>5218</v>
          </cell>
          <cell r="D223" t="str">
            <v>Fusible links, spring return actuators and control panel for operation of fire dampers with remote panel to operate and test the damper etc</v>
          </cell>
          <cell r="E223" t="str">
            <v>Caryaire</v>
          </cell>
          <cell r="F223" t="str">
            <v>Set</v>
          </cell>
          <cell r="G223">
            <v>9820</v>
          </cell>
          <cell r="H223">
            <v>0.05</v>
          </cell>
          <cell r="I223">
            <v>0.16</v>
          </cell>
          <cell r="J223">
            <v>0.1</v>
          </cell>
          <cell r="K223">
            <v>0.04</v>
          </cell>
          <cell r="L223">
            <v>12380</v>
          </cell>
        </row>
        <row r="224">
          <cell r="A224">
            <v>5219</v>
          </cell>
          <cell r="D224" t="str">
            <v>Copper Conductor Cable armoured 3 x 2.5</v>
          </cell>
          <cell r="E224" t="str">
            <v>Finolex</v>
          </cell>
          <cell r="F224" t="str">
            <v>Metre</v>
          </cell>
          <cell r="G224">
            <v>72.5</v>
          </cell>
          <cell r="H224">
            <v>0.3</v>
          </cell>
          <cell r="I224">
            <v>0.38500000000000001</v>
          </cell>
          <cell r="J224">
            <v>0.16</v>
          </cell>
          <cell r="K224">
            <v>0.153</v>
          </cell>
          <cell r="L224">
            <v>94</v>
          </cell>
        </row>
        <row r="225">
          <cell r="A225">
            <v>5220</v>
          </cell>
          <cell r="D225" t="str">
            <v>Copper Conductor Cable armoured 3 x 4.0</v>
          </cell>
          <cell r="E225" t="str">
            <v>Finolex</v>
          </cell>
          <cell r="F225" t="str">
            <v>Metre</v>
          </cell>
          <cell r="G225">
            <v>94.8</v>
          </cell>
          <cell r="H225">
            <v>0.3</v>
          </cell>
          <cell r="I225">
            <v>0.38500000000000001</v>
          </cell>
          <cell r="J225">
            <v>0.16</v>
          </cell>
          <cell r="K225">
            <v>0.153</v>
          </cell>
          <cell r="L225">
            <v>123</v>
          </cell>
        </row>
        <row r="226">
          <cell r="A226">
            <v>5221</v>
          </cell>
          <cell r="D226" t="str">
            <v>Copper Conductor Cable armoured 3 x 6.0</v>
          </cell>
          <cell r="E226" t="str">
            <v>Finolex</v>
          </cell>
          <cell r="F226" t="str">
            <v>Metre</v>
          </cell>
          <cell r="G226">
            <v>120</v>
          </cell>
          <cell r="H226">
            <v>0.3</v>
          </cell>
          <cell r="I226">
            <v>0.38500000000000001</v>
          </cell>
          <cell r="J226">
            <v>0.16</v>
          </cell>
          <cell r="K226">
            <v>0.153</v>
          </cell>
          <cell r="L226">
            <v>156</v>
          </cell>
        </row>
        <row r="227">
          <cell r="A227">
            <v>5222</v>
          </cell>
          <cell r="D227" t="str">
            <v>Copper Conductor Cable armoured 4 x 4.0</v>
          </cell>
          <cell r="E227" t="str">
            <v>Finolex</v>
          </cell>
          <cell r="F227" t="str">
            <v>Metre</v>
          </cell>
          <cell r="G227">
            <v>113.9</v>
          </cell>
          <cell r="H227">
            <v>0.3</v>
          </cell>
          <cell r="I227">
            <v>0.38500000000000001</v>
          </cell>
          <cell r="J227">
            <v>0.16</v>
          </cell>
          <cell r="K227">
            <v>0.153</v>
          </cell>
          <cell r="L227">
            <v>148</v>
          </cell>
        </row>
        <row r="228">
          <cell r="A228">
            <v>5223</v>
          </cell>
          <cell r="D228" t="str">
            <v>Copper Conductor Cable armoured 4 x 6.0</v>
          </cell>
          <cell r="E228" t="str">
            <v>Finolex</v>
          </cell>
          <cell r="F228" t="str">
            <v>Metre</v>
          </cell>
          <cell r="G228">
            <v>146.9</v>
          </cell>
          <cell r="H228">
            <v>0.3</v>
          </cell>
          <cell r="I228">
            <v>0.38500000000000001</v>
          </cell>
          <cell r="J228">
            <v>0.16</v>
          </cell>
          <cell r="K228">
            <v>0.153</v>
          </cell>
          <cell r="L228">
            <v>190</v>
          </cell>
        </row>
        <row r="229">
          <cell r="A229">
            <v>5224</v>
          </cell>
          <cell r="D229" t="str">
            <v>Aluminium Conductor Cable armoured 3.5 x 150</v>
          </cell>
          <cell r="E229" t="str">
            <v>Finolex</v>
          </cell>
          <cell r="F229" t="str">
            <v>Metre</v>
          </cell>
          <cell r="G229">
            <v>469.9</v>
          </cell>
          <cell r="H229">
            <v>0.3</v>
          </cell>
          <cell r="I229">
            <v>0.35</v>
          </cell>
          <cell r="J229">
            <v>0.16</v>
          </cell>
          <cell r="K229">
            <v>0.153</v>
          </cell>
          <cell r="L229">
            <v>594</v>
          </cell>
        </row>
        <row r="230">
          <cell r="A230">
            <v>5225</v>
          </cell>
          <cell r="D230" t="str">
            <v>Saddles</v>
          </cell>
          <cell r="F230" t="str">
            <v>Each</v>
          </cell>
          <cell r="G230">
            <v>0.5</v>
          </cell>
          <cell r="H230">
            <v>0</v>
          </cell>
          <cell r="L230">
            <v>0.5</v>
          </cell>
        </row>
        <row r="231">
          <cell r="A231">
            <v>5226</v>
          </cell>
          <cell r="D231" t="str">
            <v>Screws</v>
          </cell>
          <cell r="F231" t="str">
            <v>Each</v>
          </cell>
          <cell r="G231">
            <v>0.25</v>
          </cell>
          <cell r="H231">
            <v>0</v>
          </cell>
          <cell r="L231">
            <v>0.25</v>
          </cell>
        </row>
        <row r="232">
          <cell r="A232">
            <v>5227</v>
          </cell>
          <cell r="D232" t="str">
            <v xml:space="preserve">Bolts and nuts 16 mm x 40 mm </v>
          </cell>
          <cell r="F232" t="str">
            <v>Each</v>
          </cell>
          <cell r="G232">
            <v>2.25</v>
          </cell>
          <cell r="H232">
            <v>0</v>
          </cell>
          <cell r="L232">
            <v>2.25</v>
          </cell>
        </row>
        <row r="233">
          <cell r="A233">
            <v>5228</v>
          </cell>
          <cell r="D233" t="str">
            <v xml:space="preserve">Flat Iron 50 mm x 6 mm </v>
          </cell>
          <cell r="F233" t="str">
            <v>Kg</v>
          </cell>
          <cell r="G233">
            <v>18</v>
          </cell>
          <cell r="H233">
            <v>0</v>
          </cell>
          <cell r="L233">
            <v>18</v>
          </cell>
        </row>
        <row r="234">
          <cell r="A234">
            <v>5229</v>
          </cell>
          <cell r="D234" t="str">
            <v>Brass compression gland 3.5 x 150 sqmm</v>
          </cell>
          <cell r="E234" t="str">
            <v>Jainson</v>
          </cell>
          <cell r="F234" t="str">
            <v>Each</v>
          </cell>
          <cell r="G234">
            <v>144.75</v>
          </cell>
          <cell r="H234">
            <v>0.3</v>
          </cell>
          <cell r="I234">
            <v>0.16</v>
          </cell>
          <cell r="J234">
            <v>0.153</v>
          </cell>
          <cell r="L234">
            <v>136</v>
          </cell>
        </row>
        <row r="235">
          <cell r="A235">
            <v>5230</v>
          </cell>
          <cell r="D235" t="str">
            <v>Brass compression gland 3 x 2.5 sqmm</v>
          </cell>
          <cell r="E235" t="str">
            <v>Jainson</v>
          </cell>
          <cell r="F235" t="str">
            <v>Each</v>
          </cell>
          <cell r="G235">
            <v>10.85</v>
          </cell>
          <cell r="H235">
            <v>0.3</v>
          </cell>
          <cell r="I235">
            <v>0.16</v>
          </cell>
          <cell r="J235">
            <v>0.153</v>
          </cell>
          <cell r="L235">
            <v>10</v>
          </cell>
        </row>
        <row r="236">
          <cell r="A236">
            <v>5231</v>
          </cell>
          <cell r="D236" t="str">
            <v>Brass compression gland 3 x 4 sqmm</v>
          </cell>
          <cell r="E236" t="str">
            <v>Jainson</v>
          </cell>
          <cell r="F236" t="str">
            <v>Each</v>
          </cell>
          <cell r="G236">
            <v>12.6</v>
          </cell>
          <cell r="H236">
            <v>0.3</v>
          </cell>
          <cell r="I236">
            <v>0.16</v>
          </cell>
          <cell r="J236">
            <v>0.153</v>
          </cell>
          <cell r="L236">
            <v>12</v>
          </cell>
        </row>
        <row r="237">
          <cell r="A237">
            <v>5232</v>
          </cell>
          <cell r="D237" t="str">
            <v>Brass compression gland 3 x 6 sqmm</v>
          </cell>
          <cell r="E237" t="str">
            <v>Jainson</v>
          </cell>
          <cell r="F237" t="str">
            <v>Each</v>
          </cell>
          <cell r="G237">
            <v>12.6</v>
          </cell>
          <cell r="H237">
            <v>0.3</v>
          </cell>
          <cell r="I237">
            <v>0.16</v>
          </cell>
          <cell r="J237">
            <v>0.153</v>
          </cell>
          <cell r="L237">
            <v>12</v>
          </cell>
        </row>
        <row r="238">
          <cell r="A238">
            <v>5233</v>
          </cell>
          <cell r="D238" t="str">
            <v>Brass compression gland 4 x 4 sqmm</v>
          </cell>
          <cell r="E238" t="str">
            <v>Jainson</v>
          </cell>
          <cell r="F238" t="str">
            <v>Each</v>
          </cell>
          <cell r="G238">
            <v>17.899999999999999</v>
          </cell>
          <cell r="H238">
            <v>0.3</v>
          </cell>
          <cell r="I238">
            <v>0.16</v>
          </cell>
          <cell r="J238">
            <v>0.153</v>
          </cell>
          <cell r="L238">
            <v>17</v>
          </cell>
        </row>
        <row r="239">
          <cell r="A239">
            <v>5234</v>
          </cell>
          <cell r="D239" t="str">
            <v>Brass compression gland 4 x 6 sqmm</v>
          </cell>
          <cell r="E239" t="str">
            <v>Jainson</v>
          </cell>
          <cell r="F239" t="str">
            <v>Each</v>
          </cell>
          <cell r="G239">
            <v>17.899999999999999</v>
          </cell>
          <cell r="H239">
            <v>0.3</v>
          </cell>
          <cell r="I239">
            <v>0.16</v>
          </cell>
          <cell r="J239">
            <v>0.153</v>
          </cell>
          <cell r="L239">
            <v>17</v>
          </cell>
        </row>
        <row r="240">
          <cell r="A240">
            <v>5235</v>
          </cell>
          <cell r="D240" t="str">
            <v>Copper lugs set 3 x 2.5 sqmm</v>
          </cell>
          <cell r="E240" t="str">
            <v>Jainson</v>
          </cell>
          <cell r="F240" t="str">
            <v>Set</v>
          </cell>
          <cell r="G240">
            <v>13.559999999999999</v>
          </cell>
          <cell r="H240">
            <v>0.3</v>
          </cell>
          <cell r="I240">
            <v>0.16</v>
          </cell>
          <cell r="J240">
            <v>0.153</v>
          </cell>
          <cell r="L240">
            <v>13</v>
          </cell>
        </row>
        <row r="241">
          <cell r="A241">
            <v>5236</v>
          </cell>
          <cell r="D241" t="str">
            <v>Copper lugs set 3 x 4 sqmm</v>
          </cell>
          <cell r="E241" t="str">
            <v>Jainson</v>
          </cell>
          <cell r="F241" t="str">
            <v>Set</v>
          </cell>
          <cell r="G241">
            <v>13.559999999999999</v>
          </cell>
          <cell r="H241">
            <v>0.3</v>
          </cell>
          <cell r="I241">
            <v>0.16</v>
          </cell>
          <cell r="J241">
            <v>0.153</v>
          </cell>
          <cell r="L241">
            <v>13</v>
          </cell>
        </row>
        <row r="242">
          <cell r="A242">
            <v>5237</v>
          </cell>
          <cell r="D242" t="str">
            <v>Copper lugs set 3 x 6 sqmm</v>
          </cell>
          <cell r="E242" t="str">
            <v>Jainson</v>
          </cell>
          <cell r="F242" t="str">
            <v>Set</v>
          </cell>
          <cell r="G242">
            <v>13.950000000000001</v>
          </cell>
          <cell r="H242">
            <v>0.3</v>
          </cell>
          <cell r="I242">
            <v>0.16</v>
          </cell>
          <cell r="J242">
            <v>0.153</v>
          </cell>
          <cell r="L242">
            <v>13</v>
          </cell>
        </row>
        <row r="243">
          <cell r="A243">
            <v>5238</v>
          </cell>
          <cell r="D243" t="str">
            <v>Copper lugs set 4 x 4 sqmm</v>
          </cell>
          <cell r="E243" t="str">
            <v>Jainson</v>
          </cell>
          <cell r="F243" t="str">
            <v>Set</v>
          </cell>
          <cell r="G243">
            <v>18.079999999999998</v>
          </cell>
          <cell r="H243">
            <v>0.3</v>
          </cell>
          <cell r="I243">
            <v>0.16</v>
          </cell>
          <cell r="J243">
            <v>0.153</v>
          </cell>
          <cell r="L243">
            <v>17</v>
          </cell>
        </row>
        <row r="244">
          <cell r="A244">
            <v>5239</v>
          </cell>
          <cell r="D244" t="str">
            <v>Copper lugs set 4 x 6 sqmm</v>
          </cell>
          <cell r="E244" t="str">
            <v>Jainson</v>
          </cell>
          <cell r="F244" t="str">
            <v>Set</v>
          </cell>
          <cell r="G244">
            <v>18.600000000000001</v>
          </cell>
          <cell r="H244">
            <v>0.3</v>
          </cell>
          <cell r="I244">
            <v>0.16</v>
          </cell>
          <cell r="J244">
            <v>0.153</v>
          </cell>
          <cell r="L244">
            <v>17</v>
          </cell>
        </row>
        <row r="245">
          <cell r="A245">
            <v>5240</v>
          </cell>
          <cell r="D245" t="str">
            <v>Copper pipe 15 mm o/d x 0.7 m thick</v>
          </cell>
          <cell r="E245" t="str">
            <v>VSM</v>
          </cell>
          <cell r="F245" t="str">
            <v>Metre</v>
          </cell>
          <cell r="G245">
            <v>59.055118110236215</v>
          </cell>
          <cell r="H245">
            <v>0.05</v>
          </cell>
          <cell r="J245">
            <v>5.0000000000000001E-3</v>
          </cell>
          <cell r="K245">
            <v>0.02</v>
          </cell>
          <cell r="L245">
            <v>58</v>
          </cell>
        </row>
        <row r="246">
          <cell r="A246">
            <v>5241</v>
          </cell>
          <cell r="D246" t="str">
            <v>Copper pipe 28 mm o/d x 0.9 m thick</v>
          </cell>
          <cell r="E246" t="str">
            <v>VSM</v>
          </cell>
          <cell r="F246" t="str">
            <v>Metre</v>
          </cell>
          <cell r="G246">
            <v>135.82677165354329</v>
          </cell>
          <cell r="H246">
            <v>0.05</v>
          </cell>
          <cell r="J246">
            <v>5.0000000000000001E-3</v>
          </cell>
          <cell r="K246">
            <v>0.02</v>
          </cell>
          <cell r="L246">
            <v>132</v>
          </cell>
        </row>
        <row r="247">
          <cell r="A247">
            <v>5242</v>
          </cell>
          <cell r="D247" t="str">
            <v>Supports for copper pipe</v>
          </cell>
          <cell r="E247" t="str">
            <v>Contractor</v>
          </cell>
          <cell r="F247" t="str">
            <v>Set</v>
          </cell>
          <cell r="G247">
            <v>25</v>
          </cell>
          <cell r="H247">
            <v>0</v>
          </cell>
          <cell r="L247">
            <v>25</v>
          </cell>
        </row>
        <row r="248">
          <cell r="A248">
            <v>5243</v>
          </cell>
          <cell r="D248" t="str">
            <v>Elastomeric insulation for 15mm o/d pipe, 25mm thick</v>
          </cell>
          <cell r="E248" t="str">
            <v>Armacell Insulation</v>
          </cell>
          <cell r="F248" t="str">
            <v>Metre</v>
          </cell>
          <cell r="G248">
            <v>142.30000000000001</v>
          </cell>
          <cell r="H248">
            <v>0.2</v>
          </cell>
          <cell r="I248">
            <v>0.01</v>
          </cell>
          <cell r="J248">
            <v>0.153</v>
          </cell>
          <cell r="K248">
            <v>0.02</v>
          </cell>
          <cell r="L248">
            <v>135</v>
          </cell>
        </row>
        <row r="249">
          <cell r="A249">
            <v>5245</v>
          </cell>
          <cell r="D249" t="str">
            <v>Elastomeric insulation for 28mm o/d pipe, 25mm thick</v>
          </cell>
          <cell r="E249" t="str">
            <v>Armacell Insulation</v>
          </cell>
          <cell r="F249" t="str">
            <v>Metre</v>
          </cell>
          <cell r="G249">
            <v>172.3</v>
          </cell>
          <cell r="H249">
            <v>0.2</v>
          </cell>
          <cell r="I249">
            <v>0.01</v>
          </cell>
          <cell r="J249">
            <v>0.153</v>
          </cell>
          <cell r="K249">
            <v>0.02</v>
          </cell>
          <cell r="L249">
            <v>164</v>
          </cell>
        </row>
        <row r="250">
          <cell r="A250">
            <v>5246</v>
          </cell>
          <cell r="D250" t="str">
            <v>Fibreglass insulation 40 mm thick, 32 Kg / CuM dense</v>
          </cell>
          <cell r="E250" t="str">
            <v>UP Twiga</v>
          </cell>
          <cell r="F250" t="str">
            <v>Sq Mtr</v>
          </cell>
          <cell r="G250">
            <v>146.5</v>
          </cell>
          <cell r="H250">
            <v>0.2</v>
          </cell>
          <cell r="I250">
            <v>0.16</v>
          </cell>
          <cell r="J250">
            <v>0.153</v>
          </cell>
          <cell r="K250">
            <v>0.02</v>
          </cell>
          <cell r="L250">
            <v>160</v>
          </cell>
        </row>
        <row r="251">
          <cell r="A251">
            <v>5247</v>
          </cell>
          <cell r="D251" t="str">
            <v>Copper Brazing</v>
          </cell>
          <cell r="F251" t="str">
            <v>mm</v>
          </cell>
          <cell r="G251">
            <v>0.1</v>
          </cell>
          <cell r="H251">
            <v>0</v>
          </cell>
          <cell r="L251">
            <v>0.1</v>
          </cell>
        </row>
        <row r="252">
          <cell r="A252">
            <v>5248</v>
          </cell>
          <cell r="D252" t="str">
            <v>Roof Extractor, axial type, single speed 1000 CFM with suitable 3 ph, 400 V, 50 Hz AC motor and base frame</v>
          </cell>
          <cell r="E252" t="str">
            <v>Caryaire</v>
          </cell>
          <cell r="F252" t="str">
            <v>Set</v>
          </cell>
          <cell r="G252">
            <v>41000</v>
          </cell>
          <cell r="H252">
            <v>0.05</v>
          </cell>
          <cell r="I252">
            <v>0.16</v>
          </cell>
          <cell r="J252">
            <v>0.1</v>
          </cell>
          <cell r="K252">
            <v>0.04</v>
          </cell>
          <cell r="L252">
            <v>56688</v>
          </cell>
        </row>
        <row r="253">
          <cell r="A253">
            <v>5249</v>
          </cell>
          <cell r="D253" t="str">
            <v>Roof Extractor, axial type, single speed 1500 CFM with suitable 3 ph, 400 V, 50 Hz AC motor and base frame</v>
          </cell>
          <cell r="E253" t="str">
            <v>Caryaire</v>
          </cell>
          <cell r="F253" t="str">
            <v>Set</v>
          </cell>
          <cell r="G253">
            <v>49000</v>
          </cell>
          <cell r="H253">
            <v>0.05</v>
          </cell>
          <cell r="I253">
            <v>0.16</v>
          </cell>
          <cell r="J253">
            <v>0.1</v>
          </cell>
          <cell r="K253">
            <v>0.04</v>
          </cell>
          <cell r="L253">
            <v>66774</v>
          </cell>
        </row>
        <row r="254">
          <cell r="A254">
            <v>5250</v>
          </cell>
          <cell r="D254" t="str">
            <v>Roof Extractor, axial type, single speed 1000 CFM with suitable 3 ph, 400 V, 50 Hz AC motor and base frame</v>
          </cell>
          <cell r="E254" t="str">
            <v>ebm NADI</v>
          </cell>
          <cell r="F254" t="str">
            <v>Set</v>
          </cell>
          <cell r="G254">
            <v>20640</v>
          </cell>
          <cell r="H254">
            <v>0.05</v>
          </cell>
          <cell r="I254">
            <v>0.16</v>
          </cell>
          <cell r="J254">
            <v>0.126</v>
          </cell>
          <cell r="K254">
            <v>0.04</v>
          </cell>
          <cell r="L254">
            <v>31636</v>
          </cell>
        </row>
        <row r="255">
          <cell r="A255">
            <v>5251</v>
          </cell>
          <cell r="D255" t="str">
            <v>Roof Extractor, axial type, single speed 1500 CFM with suitable 3 ph, 400 V, 50 Hz AC motor and base frame</v>
          </cell>
          <cell r="E255" t="str">
            <v>ebm NADI</v>
          </cell>
          <cell r="F255" t="str">
            <v>Set</v>
          </cell>
          <cell r="G255">
            <v>21700</v>
          </cell>
          <cell r="H255">
            <v>0.05</v>
          </cell>
          <cell r="I255">
            <v>0.16</v>
          </cell>
          <cell r="J255">
            <v>0.126</v>
          </cell>
          <cell r="K255">
            <v>0.04</v>
          </cell>
          <cell r="L255">
            <v>33004</v>
          </cell>
        </row>
        <row r="256">
          <cell r="A256">
            <v>5252</v>
          </cell>
          <cell r="D256" t="str">
            <v>Ventilation fan, axial type, single speed 2000 CFM with suitable 3 ph, 415 V, 50 Hz AC motor and base frame</v>
          </cell>
          <cell r="E256" t="str">
            <v>Caryaire</v>
          </cell>
          <cell r="F256" t="str">
            <v>Set</v>
          </cell>
          <cell r="G256">
            <v>32000</v>
          </cell>
          <cell r="H256">
            <v>0</v>
          </cell>
          <cell r="I256">
            <v>0.16</v>
          </cell>
          <cell r="J256">
            <v>0.1</v>
          </cell>
          <cell r="K256">
            <v>0.04</v>
          </cell>
          <cell r="L256">
            <v>47465</v>
          </cell>
        </row>
        <row r="257">
          <cell r="A257">
            <v>5253</v>
          </cell>
          <cell r="D257" t="str">
            <v>Ventilation fan, axial type, single speed 2000 CFM with suitable 3 ph, 415 V, 50 Hz AC motor and base frame</v>
          </cell>
          <cell r="E257" t="str">
            <v>ebm NADI</v>
          </cell>
          <cell r="F257" t="str">
            <v>Set</v>
          </cell>
          <cell r="G257">
            <v>15330</v>
          </cell>
          <cell r="H257">
            <v>0</v>
          </cell>
          <cell r="I257">
            <v>0.16</v>
          </cell>
          <cell r="J257">
            <v>0.126</v>
          </cell>
          <cell r="K257">
            <v>0.04</v>
          </cell>
          <cell r="L257">
            <v>25824</v>
          </cell>
        </row>
        <row r="258">
          <cell r="A258">
            <v>5254</v>
          </cell>
          <cell r="D258" t="str">
            <v>Motorized 2 Way Modulating Valve - 50 mm dia suitable for 30 TR AHU</v>
          </cell>
          <cell r="E258" t="str">
            <v>Siemens</v>
          </cell>
          <cell r="F258" t="str">
            <v>Each</v>
          </cell>
          <cell r="G258">
            <v>24160</v>
          </cell>
          <cell r="H258">
            <v>0.05</v>
          </cell>
          <cell r="K258">
            <v>0.02</v>
          </cell>
          <cell r="L258">
            <v>23411</v>
          </cell>
        </row>
        <row r="259">
          <cell r="A259">
            <v>5255</v>
          </cell>
          <cell r="D259" t="str">
            <v>Fibreglass insulation 12 mm thick, 48 Kg / CuM dense</v>
          </cell>
          <cell r="E259" t="str">
            <v>UP Twiga</v>
          </cell>
          <cell r="F259" t="str">
            <v>Sq Mtr</v>
          </cell>
          <cell r="G259">
            <v>73</v>
          </cell>
          <cell r="H259">
            <v>0.2</v>
          </cell>
          <cell r="I259">
            <v>0.16</v>
          </cell>
          <cell r="J259">
            <v>0.153</v>
          </cell>
          <cell r="K259">
            <v>0.02</v>
          </cell>
          <cell r="L259">
            <v>80</v>
          </cell>
        </row>
        <row r="260">
          <cell r="A260">
            <v>5256</v>
          </cell>
          <cell r="D260" t="str">
            <v>Fibreglass insulation 50 mm thick, 48 Kg / CuM dense</v>
          </cell>
          <cell r="E260" t="str">
            <v>UP Twiga</v>
          </cell>
          <cell r="F260" t="str">
            <v>Sq Mtr</v>
          </cell>
          <cell r="G260">
            <v>251</v>
          </cell>
          <cell r="H260">
            <v>0.2</v>
          </cell>
          <cell r="I260">
            <v>0.16</v>
          </cell>
          <cell r="J260">
            <v>0.153</v>
          </cell>
          <cell r="K260">
            <v>0.02</v>
          </cell>
          <cell r="L260">
            <v>274</v>
          </cell>
        </row>
        <row r="261">
          <cell r="A261">
            <v>5257</v>
          </cell>
          <cell r="D261" t="str">
            <v xml:space="preserve">Aluminium perforated sheet 0.8 mm thick </v>
          </cell>
          <cell r="G261">
            <v>18</v>
          </cell>
          <cell r="H261">
            <v>0</v>
          </cell>
          <cell r="L261">
            <v>18</v>
          </cell>
        </row>
        <row r="262">
          <cell r="A262">
            <v>5258</v>
          </cell>
          <cell r="D262" t="str">
            <v>Aluminium Conductor Cable armoured 3.5 x 300</v>
          </cell>
          <cell r="E262" t="str">
            <v>Finolex</v>
          </cell>
          <cell r="F262" t="str">
            <v>Metre</v>
          </cell>
          <cell r="G262">
            <v>913</v>
          </cell>
          <cell r="H262">
            <v>0.3</v>
          </cell>
          <cell r="I262">
            <v>0.35</v>
          </cell>
          <cell r="J262">
            <v>0.16</v>
          </cell>
          <cell r="K262">
            <v>0.153</v>
          </cell>
          <cell r="L262">
            <v>1154</v>
          </cell>
        </row>
        <row r="263">
          <cell r="A263">
            <v>5259</v>
          </cell>
          <cell r="D263" t="str">
            <v>Brass compression gland 3.5 x 300 sqmm</v>
          </cell>
          <cell r="E263" t="str">
            <v>Jainson</v>
          </cell>
          <cell r="F263" t="str">
            <v>Each</v>
          </cell>
          <cell r="G263">
            <v>194.4</v>
          </cell>
          <cell r="H263">
            <v>0.3</v>
          </cell>
          <cell r="I263">
            <v>0.16</v>
          </cell>
          <cell r="J263">
            <v>0.153</v>
          </cell>
          <cell r="L263">
            <v>182</v>
          </cell>
        </row>
        <row r="264">
          <cell r="A264">
            <v>5260</v>
          </cell>
          <cell r="D264" t="str">
            <v>Aluminium lugs 300 sqmm</v>
          </cell>
          <cell r="E264" t="str">
            <v>Jainson</v>
          </cell>
          <cell r="F264" t="str">
            <v>Each</v>
          </cell>
          <cell r="G264">
            <v>120.99</v>
          </cell>
          <cell r="H264">
            <v>0.3</v>
          </cell>
          <cell r="I264">
            <v>0.16</v>
          </cell>
          <cell r="J264">
            <v>0.153</v>
          </cell>
          <cell r="L264">
            <v>113</v>
          </cell>
        </row>
        <row r="265">
          <cell r="A265">
            <v>5261</v>
          </cell>
          <cell r="D265" t="str">
            <v>Fittings for 15mm dia copper pipe like elbows / tees / bends etc</v>
          </cell>
          <cell r="F265" t="str">
            <v>Lot</v>
          </cell>
          <cell r="G265">
            <v>35.433070866141726</v>
          </cell>
          <cell r="H265">
            <v>0.05</v>
          </cell>
          <cell r="J265">
            <v>5.0000000000000001E-3</v>
          </cell>
          <cell r="K265">
            <v>0.02</v>
          </cell>
          <cell r="L265">
            <v>35</v>
          </cell>
        </row>
        <row r="266">
          <cell r="A266">
            <v>5262</v>
          </cell>
          <cell r="D266" t="str">
            <v>Fittings for 28mm dia copper pipe like elbows / tees / bends etc</v>
          </cell>
          <cell r="F266" t="str">
            <v>Lot</v>
          </cell>
          <cell r="G266">
            <v>81.496062992125971</v>
          </cell>
          <cell r="H266">
            <v>0.05</v>
          </cell>
          <cell r="J266">
            <v>5.0000000000000001E-3</v>
          </cell>
          <cell r="K266">
            <v>0.02</v>
          </cell>
          <cell r="L266">
            <v>79</v>
          </cell>
        </row>
        <row r="267">
          <cell r="A267">
            <v>5345</v>
          </cell>
        </row>
        <row r="268">
          <cell r="A268">
            <v>5346</v>
          </cell>
          <cell r="D268" t="str">
            <v>Ventilation fan, axial type, single speed 1000 CFM with suitable 1 ph, 230 V, 50 Hz AC motor and base frame</v>
          </cell>
          <cell r="E268" t="str">
            <v>ebm NADI</v>
          </cell>
          <cell r="F268" t="str">
            <v>Each</v>
          </cell>
          <cell r="G268">
            <v>15330</v>
          </cell>
          <cell r="H268">
            <v>0.05</v>
          </cell>
          <cell r="I268">
            <v>0.16</v>
          </cell>
          <cell r="J268">
            <v>0.126</v>
          </cell>
          <cell r="K268">
            <v>0.06</v>
          </cell>
          <cell r="L268">
            <v>20164</v>
          </cell>
        </row>
        <row r="269">
          <cell r="A269">
            <v>5347</v>
          </cell>
          <cell r="D269" t="str">
            <v>Ventilation fan, axial type, single speed 4500 CFM with suitable 3 ph, 415 V, 50 Hz AC motor and base frame</v>
          </cell>
          <cell r="E269" t="str">
            <v>ebm NADI</v>
          </cell>
          <cell r="F269" t="str">
            <v>Each</v>
          </cell>
          <cell r="G269">
            <v>17530</v>
          </cell>
          <cell r="H269">
            <v>0.05</v>
          </cell>
          <cell r="I269">
            <v>0.16</v>
          </cell>
          <cell r="J269">
            <v>0.126</v>
          </cell>
          <cell r="K269">
            <v>0.06</v>
          </cell>
          <cell r="L269">
            <v>23057</v>
          </cell>
        </row>
        <row r="270">
          <cell r="A270">
            <v>5348</v>
          </cell>
          <cell r="D270" t="str">
            <v>Ventilation fan, axial type, single speed 5000 CFM with suitable 3 ph, 415 V, 50 Hz AC motor and base frame</v>
          </cell>
          <cell r="E270" t="str">
            <v>ebm NADI</v>
          </cell>
          <cell r="F270" t="str">
            <v>Each</v>
          </cell>
          <cell r="G270">
            <v>17680</v>
          </cell>
          <cell r="H270">
            <v>0.05</v>
          </cell>
          <cell r="I270">
            <v>0.16</v>
          </cell>
          <cell r="J270">
            <v>0.126</v>
          </cell>
          <cell r="K270">
            <v>0.06</v>
          </cell>
          <cell r="L270">
            <v>23255</v>
          </cell>
        </row>
        <row r="271">
          <cell r="A271">
            <v>5349</v>
          </cell>
          <cell r="D271" t="str">
            <v>Ventilation fan, centrifugal type, double speed 21000 / 42000 CFM with suitable 3 ph, 415 V, 50 Hz AC motor and base frame</v>
          </cell>
          <cell r="E271" t="str">
            <v>ebm NADI</v>
          </cell>
          <cell r="F271" t="str">
            <v>Each</v>
          </cell>
          <cell r="G271">
            <v>165030</v>
          </cell>
          <cell r="H271">
            <v>0.05</v>
          </cell>
          <cell r="I271">
            <v>0.16</v>
          </cell>
          <cell r="J271">
            <v>0.126</v>
          </cell>
          <cell r="K271">
            <v>0.06</v>
          </cell>
          <cell r="L271">
            <v>217064</v>
          </cell>
        </row>
        <row r="272">
          <cell r="A272">
            <v>5350</v>
          </cell>
          <cell r="D272" t="str">
            <v>Ventilation fan, centrifugal type, double speed 28000 / 56000 CFM with suitable 3 ph, 415 V, 50 Hz AC motor and base frame</v>
          </cell>
          <cell r="E272" t="str">
            <v>ebm NADI</v>
          </cell>
          <cell r="F272" t="str">
            <v>Each</v>
          </cell>
          <cell r="G272">
            <v>265295</v>
          </cell>
          <cell r="H272">
            <v>0.05</v>
          </cell>
          <cell r="I272">
            <v>0.16</v>
          </cell>
          <cell r="J272">
            <v>0.126</v>
          </cell>
          <cell r="K272">
            <v>0.06</v>
          </cell>
          <cell r="L272">
            <v>348943</v>
          </cell>
        </row>
        <row r="273">
          <cell r="A273">
            <v>5351</v>
          </cell>
          <cell r="D273" t="str">
            <v>Ventilation fan, centrifugal type, double speed 30000 / 60000 CFM with suitable 3 ph, 415 V, 50 Hz AC motor and base frame</v>
          </cell>
          <cell r="E273" t="str">
            <v>ebm NADI</v>
          </cell>
          <cell r="F273" t="str">
            <v>Each</v>
          </cell>
          <cell r="G273">
            <v>265295</v>
          </cell>
          <cell r="H273">
            <v>0.05</v>
          </cell>
          <cell r="I273">
            <v>0.16</v>
          </cell>
          <cell r="J273">
            <v>0.126</v>
          </cell>
          <cell r="K273">
            <v>0.06</v>
          </cell>
          <cell r="L273">
            <v>348943</v>
          </cell>
        </row>
        <row r="274">
          <cell r="A274">
            <v>5352</v>
          </cell>
          <cell r="D274" t="str">
            <v>Ventilation fan, centrifugal type, double speed 33000 / 66000 CFM with suitable 3 ph, 415 V, 50 Hz AC motor and base frame</v>
          </cell>
          <cell r="E274" t="str">
            <v>ebm NADI</v>
          </cell>
          <cell r="F274" t="str">
            <v>Each</v>
          </cell>
          <cell r="G274">
            <v>265295</v>
          </cell>
          <cell r="H274">
            <v>0.05</v>
          </cell>
          <cell r="I274">
            <v>0.16</v>
          </cell>
          <cell r="J274">
            <v>0.126</v>
          </cell>
          <cell r="K274">
            <v>0.06</v>
          </cell>
          <cell r="L274">
            <v>348943</v>
          </cell>
        </row>
        <row r="275">
          <cell r="A275">
            <v>5353</v>
          </cell>
          <cell r="D275" t="str">
            <v>Ventilation fan, centrifugal type, single speed 15000 CFM with suitable 3 ph, 415 V, 50 Hz AC motor and base frame</v>
          </cell>
          <cell r="E275" t="str">
            <v>ebm NADI</v>
          </cell>
          <cell r="F275" t="str">
            <v>Each</v>
          </cell>
          <cell r="G275">
            <v>70860</v>
          </cell>
          <cell r="H275">
            <v>0.05</v>
          </cell>
          <cell r="I275">
            <v>0.16</v>
          </cell>
          <cell r="J275">
            <v>0.126</v>
          </cell>
          <cell r="K275">
            <v>0.06</v>
          </cell>
          <cell r="L275">
            <v>93202</v>
          </cell>
        </row>
        <row r="276">
          <cell r="A276">
            <v>5354</v>
          </cell>
          <cell r="D276" t="str">
            <v>Ventilation fan, centrifugal type, single speed 20000 CFM with suitable 3 ph, 415 V, 50 Hz AC motor and base frame</v>
          </cell>
          <cell r="E276" t="str">
            <v>ebm NADI</v>
          </cell>
          <cell r="F276" t="str">
            <v>Each</v>
          </cell>
          <cell r="G276">
            <v>83660</v>
          </cell>
          <cell r="H276">
            <v>0.05</v>
          </cell>
          <cell r="I276">
            <v>0.16</v>
          </cell>
          <cell r="J276">
            <v>0.126</v>
          </cell>
          <cell r="K276">
            <v>0.06</v>
          </cell>
          <cell r="L276">
            <v>110038</v>
          </cell>
        </row>
        <row r="277">
          <cell r="A277">
            <v>5355</v>
          </cell>
          <cell r="D277" t="str">
            <v>Ventilation fan, centrifugal type, single speed 6500 CFM with suitable 3 ph, 415 V, 50 Hz AC motor and base frame</v>
          </cell>
          <cell r="E277" t="str">
            <v>ebm NADI</v>
          </cell>
          <cell r="F277" t="str">
            <v>Each</v>
          </cell>
          <cell r="G277">
            <v>44115</v>
          </cell>
          <cell r="H277">
            <v>0.05</v>
          </cell>
          <cell r="I277">
            <v>0.16</v>
          </cell>
          <cell r="J277">
            <v>0.126</v>
          </cell>
          <cell r="K277">
            <v>0.06</v>
          </cell>
          <cell r="L277">
            <v>58025</v>
          </cell>
        </row>
        <row r="278">
          <cell r="A278">
            <v>5356</v>
          </cell>
          <cell r="D278" t="str">
            <v>Ventilation fan, centrifugal type, single speed 8000 CFM with suitable 3 ph, 415 V, 50 Hz AC motor and base frame</v>
          </cell>
          <cell r="E278" t="str">
            <v>ebm NADI</v>
          </cell>
          <cell r="F278" t="str">
            <v>Each</v>
          </cell>
          <cell r="G278">
            <v>50750</v>
          </cell>
          <cell r="H278">
            <v>0.05</v>
          </cell>
          <cell r="I278">
            <v>0.16</v>
          </cell>
          <cell r="J278">
            <v>0.126</v>
          </cell>
          <cell r="K278">
            <v>0.06</v>
          </cell>
          <cell r="L278">
            <v>66752</v>
          </cell>
        </row>
        <row r="279">
          <cell r="A279">
            <v>5357</v>
          </cell>
          <cell r="D279" t="str">
            <v>AHU double skinned with 40kg/sqcm PUF - 10 TR</v>
          </cell>
          <cell r="E279" t="str">
            <v>Voltas</v>
          </cell>
          <cell r="F279" t="str">
            <v>Job</v>
          </cell>
          <cell r="G279">
            <v>192012</v>
          </cell>
          <cell r="H279">
            <v>0.05</v>
          </cell>
          <cell r="L279">
            <v>182411</v>
          </cell>
        </row>
        <row r="280">
          <cell r="A280">
            <v>5358</v>
          </cell>
          <cell r="D280" t="str">
            <v>AHU double skinned with 40kg/sqcm PUF - 12 TR</v>
          </cell>
          <cell r="E280" t="str">
            <v>Voltas</v>
          </cell>
          <cell r="F280" t="str">
            <v>Job</v>
          </cell>
          <cell r="G280">
            <v>231335</v>
          </cell>
          <cell r="H280">
            <v>0.05</v>
          </cell>
          <cell r="L280">
            <v>219768</v>
          </cell>
        </row>
        <row r="281">
          <cell r="A281">
            <v>5359</v>
          </cell>
          <cell r="D281" t="str">
            <v>AHU double skinned with 40kg/sqcm PUF - 15 TR</v>
          </cell>
          <cell r="E281" t="str">
            <v>Voltas</v>
          </cell>
          <cell r="F281" t="str">
            <v>Job</v>
          </cell>
          <cell r="G281">
            <v>253326</v>
          </cell>
          <cell r="H281">
            <v>0.05</v>
          </cell>
          <cell r="L281">
            <v>240660</v>
          </cell>
        </row>
        <row r="282">
          <cell r="A282">
            <v>5360</v>
          </cell>
          <cell r="D282" t="str">
            <v>AHU double skinned with 40kg/sqcm PUF - 20 TR</v>
          </cell>
          <cell r="E282" t="str">
            <v>Voltas</v>
          </cell>
          <cell r="F282" t="str">
            <v>Job</v>
          </cell>
          <cell r="G282">
            <v>308617</v>
          </cell>
          <cell r="H282">
            <v>0.05</v>
          </cell>
          <cell r="L282">
            <v>293186</v>
          </cell>
        </row>
        <row r="283">
          <cell r="A283">
            <v>5361</v>
          </cell>
          <cell r="D283" t="str">
            <v>AHU double skinned with 40kg/sqcm PUF - 25 TR</v>
          </cell>
          <cell r="E283" t="str">
            <v>Voltas</v>
          </cell>
          <cell r="F283" t="str">
            <v>Job</v>
          </cell>
          <cell r="G283">
            <v>356631</v>
          </cell>
          <cell r="H283">
            <v>0.05</v>
          </cell>
          <cell r="L283">
            <v>338799</v>
          </cell>
        </row>
        <row r="284">
          <cell r="A284">
            <v>5362</v>
          </cell>
          <cell r="D284" t="str">
            <v>AHU double skinned with 40kg/sqcm PUF - 35 TR</v>
          </cell>
          <cell r="E284" t="str">
            <v>Voltas</v>
          </cell>
          <cell r="F284" t="str">
            <v>Job</v>
          </cell>
          <cell r="G284">
            <v>488835</v>
          </cell>
          <cell r="H284">
            <v>0.05</v>
          </cell>
          <cell r="L284">
            <v>464393</v>
          </cell>
        </row>
        <row r="285">
          <cell r="A285">
            <v>5363</v>
          </cell>
          <cell r="D285" t="str">
            <v>AHU double skinned with 40kg/sqcm PUF - 5 TR</v>
          </cell>
          <cell r="E285" t="str">
            <v>Voltas</v>
          </cell>
          <cell r="F285" t="str">
            <v>Job</v>
          </cell>
          <cell r="G285">
            <v>130085</v>
          </cell>
          <cell r="H285">
            <v>0.05</v>
          </cell>
          <cell r="L285">
            <v>123581</v>
          </cell>
        </row>
        <row r="286">
          <cell r="A286">
            <v>5364</v>
          </cell>
          <cell r="D286" t="str">
            <v>Fan coil Unit 1.5 TR</v>
          </cell>
          <cell r="E286" t="str">
            <v>Voltas</v>
          </cell>
          <cell r="F286" t="str">
            <v>Job</v>
          </cell>
          <cell r="G286">
            <v>20750</v>
          </cell>
          <cell r="H286">
            <v>0.05</v>
          </cell>
          <cell r="L286">
            <v>19713</v>
          </cell>
        </row>
        <row r="287">
          <cell r="A287">
            <v>5365</v>
          </cell>
          <cell r="D287" t="str">
            <v>Fan coil Unit 2.0 TR</v>
          </cell>
          <cell r="E287" t="str">
            <v>Voltas</v>
          </cell>
          <cell r="F287" t="str">
            <v>Job</v>
          </cell>
          <cell r="G287">
            <v>22900</v>
          </cell>
          <cell r="H287">
            <v>0.05</v>
          </cell>
          <cell r="L287">
            <v>21755</v>
          </cell>
        </row>
        <row r="288">
          <cell r="A288">
            <v>5366</v>
          </cell>
          <cell r="D288" t="str">
            <v>Budgetory offer from HPS Engineers for 18 SWG ducting</v>
          </cell>
          <cell r="E288" t="str">
            <v>HPS</v>
          </cell>
          <cell r="F288" t="str">
            <v>Sq Mtr</v>
          </cell>
          <cell r="G288">
            <v>753.55000000000007</v>
          </cell>
          <cell r="H288">
            <v>0.15</v>
          </cell>
          <cell r="K288">
            <v>2.64E-2</v>
          </cell>
          <cell r="L288">
            <v>657</v>
          </cell>
        </row>
        <row r="289">
          <cell r="A289">
            <v>5367</v>
          </cell>
          <cell r="D289" t="str">
            <v>Budgetory offer from HPS Engineers for 20 SWG ducting</v>
          </cell>
          <cell r="E289" t="str">
            <v>HPS</v>
          </cell>
          <cell r="F289" t="str">
            <v>Sq Mtr</v>
          </cell>
          <cell r="G289">
            <v>550</v>
          </cell>
          <cell r="H289">
            <v>0.15</v>
          </cell>
          <cell r="K289">
            <v>2.64E-2</v>
          </cell>
          <cell r="L289">
            <v>480</v>
          </cell>
        </row>
        <row r="290">
          <cell r="A290">
            <v>5368</v>
          </cell>
          <cell r="D290" t="str">
            <v>Budgetory offer from HPS Engineers for 22 SWG ducting</v>
          </cell>
          <cell r="E290" t="str">
            <v>HPS</v>
          </cell>
          <cell r="F290" t="str">
            <v>Sq Mtr</v>
          </cell>
          <cell r="G290">
            <v>470</v>
          </cell>
          <cell r="H290">
            <v>0.15</v>
          </cell>
          <cell r="K290">
            <v>2.64E-2</v>
          </cell>
          <cell r="L290">
            <v>410</v>
          </cell>
        </row>
        <row r="291">
          <cell r="A291">
            <v>5369</v>
          </cell>
          <cell r="D291" t="str">
            <v>Budgetory offer from HPS Engineers for 24 SWG ducting</v>
          </cell>
          <cell r="E291" t="str">
            <v>HPS</v>
          </cell>
          <cell r="F291" t="str">
            <v>Sq Mtr</v>
          </cell>
          <cell r="G291">
            <v>430</v>
          </cell>
          <cell r="H291">
            <v>0.15</v>
          </cell>
          <cell r="K291">
            <v>2.64E-2</v>
          </cell>
          <cell r="L291">
            <v>375</v>
          </cell>
        </row>
        <row r="292">
          <cell r="A292">
            <v>5370</v>
          </cell>
          <cell r="D292" t="str">
            <v>Budgetory offer from HPS Engineers for Volume control dampers in ducts</v>
          </cell>
          <cell r="E292" t="str">
            <v>HPS</v>
          </cell>
          <cell r="F292" t="str">
            <v>Sq Mtr</v>
          </cell>
          <cell r="G292">
            <v>4500</v>
          </cell>
          <cell r="H292">
            <v>0.15</v>
          </cell>
          <cell r="K292">
            <v>2.64E-2</v>
          </cell>
          <cell r="L292">
            <v>3926</v>
          </cell>
        </row>
        <row r="293">
          <cell r="A293">
            <v>5371</v>
          </cell>
          <cell r="D293" t="str">
            <v>Budgetory offer from HPS Engineers Kitchen Air scrubber complete set (nominal overall size of Air washer 1320 L x 1800 W x 1575 H)</v>
          </cell>
          <cell r="E293" t="str">
            <v>HPS</v>
          </cell>
          <cell r="F293" t="str">
            <v>Set</v>
          </cell>
          <cell r="G293">
            <v>110000</v>
          </cell>
          <cell r="H293">
            <v>0.15</v>
          </cell>
          <cell r="K293">
            <v>2.64E-2</v>
          </cell>
          <cell r="L293">
            <v>95968</v>
          </cell>
        </row>
        <row r="294">
          <cell r="A294">
            <v>5372</v>
          </cell>
          <cell r="D294" t="str">
            <v>Budgetory offer from HPS Engineers for Kitchen Hoods made from GSS</v>
          </cell>
          <cell r="E294" t="str">
            <v>HPS</v>
          </cell>
          <cell r="F294" t="str">
            <v>Sq Mtr</v>
          </cell>
          <cell r="G294">
            <v>32500</v>
          </cell>
          <cell r="H294">
            <v>0.15</v>
          </cell>
          <cell r="K294">
            <v>2.64E-2</v>
          </cell>
          <cell r="L294">
            <v>28354</v>
          </cell>
        </row>
        <row r="295">
          <cell r="A295">
            <v>5373</v>
          </cell>
          <cell r="D295" t="str">
            <v>Budgetory offer from Saitech HVAC Projects (P) Ltd for 18 SWG ducting</v>
          </cell>
          <cell r="E295" t="str">
            <v>SaiTech HVAC</v>
          </cell>
          <cell r="F295" t="str">
            <v>Sq Mtr</v>
          </cell>
          <cell r="G295">
            <v>680</v>
          </cell>
          <cell r="H295">
            <v>0.15</v>
          </cell>
          <cell r="K295">
            <v>6.6400000000000001E-2</v>
          </cell>
          <cell r="L295">
            <v>616</v>
          </cell>
        </row>
        <row r="296">
          <cell r="A296">
            <v>5374</v>
          </cell>
          <cell r="D296" t="str">
            <v>Budgetory offer from Saitech HVAC Projects (P) Ltd for 20 SWG ducting</v>
          </cell>
          <cell r="E296" t="str">
            <v>SaiTech HVAC</v>
          </cell>
          <cell r="F296" t="str">
            <v>Sq Mtr</v>
          </cell>
          <cell r="G296">
            <v>590</v>
          </cell>
          <cell r="H296">
            <v>0.15</v>
          </cell>
          <cell r="K296">
            <v>6.6400000000000001E-2</v>
          </cell>
          <cell r="L296">
            <v>535</v>
          </cell>
        </row>
        <row r="297">
          <cell r="A297">
            <v>5375</v>
          </cell>
          <cell r="D297" t="str">
            <v>Budgetory offer from Saitech HVAC Projects (P) Ltd for 22 SWG ducting</v>
          </cell>
          <cell r="E297" t="str">
            <v>SaiTech HVAC</v>
          </cell>
          <cell r="F297" t="str">
            <v>Sq Mtr</v>
          </cell>
          <cell r="G297">
            <v>570</v>
          </cell>
          <cell r="H297">
            <v>0.15</v>
          </cell>
          <cell r="K297">
            <v>6.6400000000000001E-2</v>
          </cell>
          <cell r="L297">
            <v>517</v>
          </cell>
        </row>
        <row r="298">
          <cell r="A298">
            <v>5376</v>
          </cell>
          <cell r="D298" t="str">
            <v>Budgetory offer from Saitech HVAC Projects (P) Ltd for 24 SWG ducting</v>
          </cell>
          <cell r="E298" t="str">
            <v>SaiTech HVAC</v>
          </cell>
          <cell r="F298" t="str">
            <v>Sq Mtr</v>
          </cell>
          <cell r="G298">
            <v>495</v>
          </cell>
          <cell r="H298">
            <v>0.15</v>
          </cell>
          <cell r="K298">
            <v>6.6400000000000001E-2</v>
          </cell>
          <cell r="L298">
            <v>449</v>
          </cell>
        </row>
        <row r="299">
          <cell r="A299">
            <v>5377</v>
          </cell>
          <cell r="D299" t="str">
            <v>Budgetory offer from Saitech HVAC Projects (P) Ltd for Volume control dampers in ducts</v>
          </cell>
          <cell r="E299" t="str">
            <v>SaiTech HVAC</v>
          </cell>
          <cell r="F299" t="str">
            <v>Sq Mtr</v>
          </cell>
          <cell r="G299">
            <v>6000</v>
          </cell>
          <cell r="H299">
            <v>0.15</v>
          </cell>
          <cell r="K299">
            <v>6.6400000000000001E-2</v>
          </cell>
          <cell r="L299">
            <v>5439</v>
          </cell>
        </row>
        <row r="300">
          <cell r="A300">
            <v>5378</v>
          </cell>
          <cell r="D300" t="str">
            <v>Budgetory offer from Saitech HVAC Projects (P) Ltd Kitchen Air scrubber complete set (nominal overall size of Air washer 1320 L x 1800 W x 1575 H)</v>
          </cell>
          <cell r="E300" t="str">
            <v>SaiTech HVAC</v>
          </cell>
          <cell r="F300" t="str">
            <v>Set</v>
          </cell>
          <cell r="G300">
            <v>175500</v>
          </cell>
          <cell r="H300">
            <v>0.15</v>
          </cell>
          <cell r="K300">
            <v>6.6400000000000001E-2</v>
          </cell>
          <cell r="L300">
            <v>159080</v>
          </cell>
        </row>
        <row r="301">
          <cell r="A301">
            <v>5379</v>
          </cell>
          <cell r="D301" t="str">
            <v>Budgetory offer from Saitech HVAC Projects (P) Ltd for Kitchen Hoods made from GSS</v>
          </cell>
          <cell r="E301" t="str">
            <v>SaiTech HVAC</v>
          </cell>
          <cell r="F301" t="str">
            <v>Sq Mtr</v>
          </cell>
          <cell r="G301">
            <v>15200</v>
          </cell>
          <cell r="H301">
            <v>0.15</v>
          </cell>
          <cell r="K301">
            <v>6.6400000000000001E-2</v>
          </cell>
          <cell r="L301">
            <v>13778</v>
          </cell>
        </row>
        <row r="318">
          <cell r="A318">
            <v>6000</v>
          </cell>
          <cell r="H318">
            <v>0</v>
          </cell>
          <cell r="L318">
            <v>0</v>
          </cell>
        </row>
        <row r="319">
          <cell r="A319">
            <v>6001</v>
          </cell>
          <cell r="D319" t="str">
            <v>Mechanic AC</v>
          </cell>
          <cell r="G319">
            <v>137.4</v>
          </cell>
          <cell r="H319">
            <v>0</v>
          </cell>
          <cell r="L319">
            <v>137</v>
          </cell>
        </row>
        <row r="320">
          <cell r="A320">
            <v>6002</v>
          </cell>
          <cell r="D320" t="str">
            <v>Wireman</v>
          </cell>
          <cell r="G320">
            <v>137.4</v>
          </cell>
          <cell r="H320">
            <v>0</v>
          </cell>
          <cell r="L320">
            <v>137.4</v>
          </cell>
        </row>
        <row r="321">
          <cell r="A321">
            <v>6003</v>
          </cell>
          <cell r="D321" t="str">
            <v>Plumber</v>
          </cell>
          <cell r="G321">
            <v>137.4</v>
          </cell>
          <cell r="H321">
            <v>0</v>
          </cell>
          <cell r="L321">
            <v>137.4</v>
          </cell>
        </row>
        <row r="322">
          <cell r="A322">
            <v>6004</v>
          </cell>
          <cell r="D322" t="str">
            <v>Welder</v>
          </cell>
          <cell r="G322">
            <v>137.4</v>
          </cell>
          <cell r="H322">
            <v>0</v>
          </cell>
          <cell r="L322">
            <v>137.4</v>
          </cell>
        </row>
        <row r="323">
          <cell r="A323">
            <v>6005</v>
          </cell>
          <cell r="D323" t="str">
            <v>Mason</v>
          </cell>
          <cell r="G323">
            <v>135.4</v>
          </cell>
          <cell r="H323">
            <v>0</v>
          </cell>
          <cell r="L323">
            <v>135.4</v>
          </cell>
        </row>
        <row r="324">
          <cell r="A324">
            <v>6006</v>
          </cell>
          <cell r="D324" t="str">
            <v>Khallasi</v>
          </cell>
          <cell r="G324">
            <v>132.4</v>
          </cell>
          <cell r="H324">
            <v>0</v>
          </cell>
          <cell r="L324">
            <v>132.4</v>
          </cell>
        </row>
        <row r="325">
          <cell r="A325">
            <v>6007</v>
          </cell>
          <cell r="D325" t="str">
            <v>Company Erection / Service Engineer</v>
          </cell>
          <cell r="G325">
            <v>800</v>
          </cell>
          <cell r="H325">
            <v>0</v>
          </cell>
          <cell r="L325">
            <v>800</v>
          </cell>
        </row>
        <row r="326">
          <cell r="A326">
            <v>6008</v>
          </cell>
          <cell r="D326" t="str">
            <v>Sheet Metal Worker</v>
          </cell>
          <cell r="G326">
            <v>137.4</v>
          </cell>
          <cell r="H326">
            <v>0</v>
          </cell>
          <cell r="L326">
            <v>137.4</v>
          </cell>
        </row>
        <row r="327">
          <cell r="A327">
            <v>6009</v>
          </cell>
          <cell r="D327" t="str">
            <v>Fitter</v>
          </cell>
          <cell r="G327">
            <v>135.4</v>
          </cell>
          <cell r="H327">
            <v>0</v>
          </cell>
          <cell r="L327">
            <v>135.4</v>
          </cell>
        </row>
        <row r="328">
          <cell r="A328">
            <v>6010</v>
          </cell>
          <cell r="D328" t="str">
            <v>Blacksmith</v>
          </cell>
          <cell r="G328">
            <v>135.4</v>
          </cell>
          <cell r="H328">
            <v>0</v>
          </cell>
          <cell r="L328">
            <v>135.4</v>
          </cell>
        </row>
      </sheetData>
      <sheetData sheetId="8"/>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5X240"/>
      <sheetName val="SH-IV LT cables"/>
      <sheetName val="Basic Rates"/>
      <sheetName val="TelephoneDBs"/>
      <sheetName val="SH-IV cable tray"/>
      <sheetName val="SH-I-Floor trunking"/>
      <sheetName val="SH-IIIPanels"/>
      <sheetName val="N.Modular"/>
      <sheetName val="P.Modular"/>
      <sheetName val="Sheet3"/>
      <sheetName val="Mments"/>
      <sheetName val="BOQ R1"/>
      <sheetName val="BOQ Semi Final"/>
      <sheetName val="BasicAlpha"/>
      <sheetName val="BOQ Final"/>
      <sheetName val="SH-I"/>
    </sheetNames>
    <sheetDataSet>
      <sheetData sheetId="0" refreshError="1"/>
      <sheetData sheetId="1" refreshError="1"/>
      <sheetData sheetId="2" refreshError="1">
        <row r="7">
          <cell r="A7" t="str">
            <v>A 1</v>
          </cell>
          <cell r="B7">
            <v>329</v>
          </cell>
          <cell r="C7">
            <v>639.1</v>
          </cell>
          <cell r="D7">
            <v>804.3</v>
          </cell>
          <cell r="E7">
            <v>1028.3</v>
          </cell>
          <cell r="F7">
            <v>239.68</v>
          </cell>
          <cell r="G7">
            <v>153.23000000000002</v>
          </cell>
          <cell r="H7">
            <v>175.56</v>
          </cell>
          <cell r="I7">
            <v>525.70000000000005</v>
          </cell>
          <cell r="J7">
            <v>0</v>
          </cell>
          <cell r="K7">
            <v>0</v>
          </cell>
        </row>
        <row r="8">
          <cell r="A8" t="str">
            <v xml:space="preserve">Add  6% on A 1 for HR PVC </v>
          </cell>
          <cell r="B8">
            <v>19.739999999999998</v>
          </cell>
          <cell r="C8">
            <v>38.345999999999997</v>
          </cell>
          <cell r="D8">
            <v>48.257999999999996</v>
          </cell>
          <cell r="E8">
            <v>61.697999999999993</v>
          </cell>
          <cell r="F8">
            <v>14.380800000000001</v>
          </cell>
          <cell r="G8">
            <v>9.1938000000000013</v>
          </cell>
          <cell r="H8">
            <v>10.5336</v>
          </cell>
          <cell r="I8">
            <v>31.542000000000002</v>
          </cell>
          <cell r="J8">
            <v>0</v>
          </cell>
          <cell r="K8">
            <v>0</v>
          </cell>
        </row>
        <row r="9">
          <cell r="A9" t="str">
            <v>Add 25 % on A 1 for FRLS sheath</v>
          </cell>
          <cell r="B9">
            <v>82.25</v>
          </cell>
          <cell r="C9">
            <v>159.77500000000001</v>
          </cell>
          <cell r="D9">
            <v>201.07499999999999</v>
          </cell>
          <cell r="E9">
            <v>257.07499999999999</v>
          </cell>
          <cell r="F9">
            <v>59.92</v>
          </cell>
          <cell r="G9">
            <v>38.307500000000005</v>
          </cell>
          <cell r="H9">
            <v>43.89</v>
          </cell>
          <cell r="I9">
            <v>131.42500000000001</v>
          </cell>
          <cell r="J9">
            <v>0</v>
          </cell>
          <cell r="K9">
            <v>0</v>
          </cell>
        </row>
        <row r="10">
          <cell r="A10" t="str">
            <v xml:space="preserve">Add 4 % on A 1 for extruded PVC Inner sheathing </v>
          </cell>
          <cell r="B10">
            <v>13.16</v>
          </cell>
          <cell r="C10">
            <v>25.564</v>
          </cell>
          <cell r="D10">
            <v>32.171999999999997</v>
          </cell>
          <cell r="E10">
            <v>41.131999999999998</v>
          </cell>
          <cell r="F10">
            <v>9.5872000000000011</v>
          </cell>
          <cell r="G10">
            <v>6.1292000000000009</v>
          </cell>
          <cell r="H10">
            <v>7.0224000000000002</v>
          </cell>
          <cell r="I10">
            <v>21.028000000000002</v>
          </cell>
          <cell r="J10">
            <v>0</v>
          </cell>
          <cell r="K10">
            <v>0</v>
          </cell>
        </row>
        <row r="11">
          <cell r="A11">
            <v>0</v>
          </cell>
          <cell r="B11">
            <v>444.15000000000003</v>
          </cell>
          <cell r="C11">
            <v>862.78499999999997</v>
          </cell>
          <cell r="D11">
            <v>1085.8050000000001</v>
          </cell>
          <cell r="E11">
            <v>1388.2050000000002</v>
          </cell>
          <cell r="F11">
            <v>323.56799999999998</v>
          </cell>
          <cell r="G11">
            <v>206.86050000000003</v>
          </cell>
          <cell r="H11">
            <v>237.00600000000003</v>
          </cell>
          <cell r="I11">
            <v>709.69500000000016</v>
          </cell>
          <cell r="J11">
            <v>0</v>
          </cell>
          <cell r="K11">
            <v>0</v>
          </cell>
        </row>
        <row r="12">
          <cell r="A12" t="str">
            <v xml:space="preserve">Add 16 % ED </v>
          </cell>
          <cell r="B12">
            <v>71.064000000000007</v>
          </cell>
          <cell r="C12">
            <v>138.04560000000001</v>
          </cell>
          <cell r="D12">
            <v>173.72880000000001</v>
          </cell>
          <cell r="E12">
            <v>222.11280000000002</v>
          </cell>
          <cell r="F12">
            <v>51.770879999999998</v>
          </cell>
          <cell r="G12">
            <v>33.097680000000004</v>
          </cell>
          <cell r="H12">
            <v>37.920960000000008</v>
          </cell>
          <cell r="I12">
            <v>113.55120000000002</v>
          </cell>
          <cell r="J12">
            <v>0</v>
          </cell>
          <cell r="K12">
            <v>0</v>
          </cell>
        </row>
        <row r="13">
          <cell r="A13">
            <v>0</v>
          </cell>
          <cell r="B13">
            <v>515.21400000000006</v>
          </cell>
          <cell r="C13">
            <v>1000.8306</v>
          </cell>
          <cell r="D13">
            <v>1259.5338000000002</v>
          </cell>
          <cell r="E13">
            <v>1610.3178000000003</v>
          </cell>
          <cell r="F13">
            <v>375.33887999999996</v>
          </cell>
          <cell r="G13">
            <v>239.95818000000003</v>
          </cell>
          <cell r="H13">
            <v>274.92696000000001</v>
          </cell>
          <cell r="I13">
            <v>823.24620000000016</v>
          </cell>
          <cell r="J13">
            <v>0</v>
          </cell>
          <cell r="K13">
            <v>0</v>
          </cell>
        </row>
        <row r="14">
          <cell r="A14" t="str">
            <v>Add 15.3 % MST</v>
          </cell>
          <cell r="B14">
            <v>170.02062000000004</v>
          </cell>
          <cell r="C14">
            <v>330.27409800000004</v>
          </cell>
          <cell r="D14">
            <v>415.64615400000008</v>
          </cell>
          <cell r="E14">
            <v>531.40487400000006</v>
          </cell>
          <cell r="F14">
            <v>123.86183039999999</v>
          </cell>
          <cell r="G14">
            <v>79.186199400000007</v>
          </cell>
          <cell r="H14">
            <v>90.725896800000001</v>
          </cell>
          <cell r="I14">
            <v>271.67124600000005</v>
          </cell>
          <cell r="J14">
            <v>0</v>
          </cell>
          <cell r="K14">
            <v>0</v>
          </cell>
        </row>
        <row r="15">
          <cell r="A15">
            <v>0</v>
          </cell>
          <cell r="B15">
            <v>685.23462000000006</v>
          </cell>
          <cell r="C15">
            <v>1331.1046980000001</v>
          </cell>
          <cell r="D15">
            <v>1675.1799540000002</v>
          </cell>
          <cell r="E15">
            <v>2141.7226740000006</v>
          </cell>
          <cell r="F15">
            <v>499.20071039999993</v>
          </cell>
          <cell r="G15">
            <v>319.14437940000005</v>
          </cell>
          <cell r="H15">
            <v>365.6528568</v>
          </cell>
          <cell r="I15">
            <v>1094.9174460000002</v>
          </cell>
          <cell r="J15">
            <v>0</v>
          </cell>
          <cell r="K15">
            <v>0</v>
          </cell>
        </row>
        <row r="16">
          <cell r="A16" t="str">
            <v>Say</v>
          </cell>
          <cell r="B16">
            <v>685</v>
          </cell>
          <cell r="C16">
            <v>1331</v>
          </cell>
          <cell r="D16">
            <v>1675</v>
          </cell>
          <cell r="E16">
            <v>2142</v>
          </cell>
          <cell r="F16">
            <v>499</v>
          </cell>
          <cell r="G16">
            <v>319</v>
          </cell>
          <cell r="H16">
            <v>366</v>
          </cell>
          <cell r="I16">
            <v>1095</v>
          </cell>
          <cell r="J16">
            <v>0</v>
          </cell>
          <cell r="K16">
            <v>0</v>
          </cell>
        </row>
        <row r="17">
          <cell r="A17">
            <v>0</v>
          </cell>
          <cell r="D17">
            <v>0</v>
          </cell>
          <cell r="E17">
            <v>0</v>
          </cell>
          <cell r="F17">
            <v>0</v>
          </cell>
          <cell r="G17">
            <v>0</v>
          </cell>
          <cell r="H17">
            <v>0</v>
          </cell>
          <cell r="J17">
            <v>0</v>
          </cell>
          <cell r="K17">
            <v>0</v>
          </cell>
        </row>
        <row r="18">
          <cell r="A18" t="str">
            <v>HR PVC insulated, FRLS PVC sheathed copper conductor armoured Cables</v>
          </cell>
          <cell r="D18">
            <v>0</v>
          </cell>
          <cell r="E18">
            <v>0</v>
          </cell>
          <cell r="F18">
            <v>0</v>
          </cell>
          <cell r="G18">
            <v>0</v>
          </cell>
          <cell r="H18">
            <v>0</v>
          </cell>
          <cell r="J18">
            <v>0</v>
          </cell>
          <cell r="K18">
            <v>0</v>
          </cell>
        </row>
        <row r="19">
          <cell r="A19">
            <v>0</v>
          </cell>
          <cell r="D19">
            <v>0</v>
          </cell>
          <cell r="E19">
            <v>0</v>
          </cell>
          <cell r="F19">
            <v>0</v>
          </cell>
          <cell r="G19">
            <v>0</v>
          </cell>
          <cell r="H19">
            <v>0</v>
          </cell>
          <cell r="I19">
            <v>0</v>
          </cell>
          <cell r="J19">
            <v>0</v>
          </cell>
          <cell r="K19">
            <v>0</v>
          </cell>
        </row>
        <row r="20">
          <cell r="A20">
            <v>0</v>
          </cell>
          <cell r="B20" t="str">
            <v>3 X 2.5</v>
          </cell>
          <cell r="C20" t="str">
            <v>3 X 10</v>
          </cell>
          <cell r="D20" t="str">
            <v>4 X 6</v>
          </cell>
          <cell r="E20" t="str">
            <v>4 X 10</v>
          </cell>
          <cell r="F20" t="str">
            <v>4 x 16</v>
          </cell>
          <cell r="G20" t="str">
            <v>4 x 25</v>
          </cell>
          <cell r="H20" t="str">
            <v>3 X 4</v>
          </cell>
          <cell r="I20" t="str">
            <v>2 X 1.5</v>
          </cell>
          <cell r="J20" t="str">
            <v>4 X 1.5</v>
          </cell>
          <cell r="K20" t="str">
            <v>5 X 1.5</v>
          </cell>
        </row>
        <row r="21">
          <cell r="A21">
            <v>0</v>
          </cell>
          <cell r="D21">
            <v>0</v>
          </cell>
          <cell r="E21">
            <v>0</v>
          </cell>
          <cell r="F21">
            <v>0</v>
          </cell>
          <cell r="G21" t="str">
            <v>Polycab</v>
          </cell>
          <cell r="H21">
            <v>0</v>
          </cell>
          <cell r="J21">
            <v>0</v>
          </cell>
          <cell r="K21">
            <v>0</v>
          </cell>
        </row>
        <row r="22">
          <cell r="A22" t="str">
            <v>List price  ( Finolex PCD-7-2002 )</v>
          </cell>
          <cell r="B22">
            <v>72.5</v>
          </cell>
          <cell r="C22">
            <v>180.2</v>
          </cell>
          <cell r="D22">
            <v>146.9</v>
          </cell>
          <cell r="E22">
            <v>212.2</v>
          </cell>
          <cell r="F22">
            <v>282.3</v>
          </cell>
          <cell r="G22">
            <v>425.2</v>
          </cell>
          <cell r="H22">
            <v>94.8</v>
          </cell>
          <cell r="I22">
            <v>48.4</v>
          </cell>
          <cell r="J22">
            <v>65.099999999999994</v>
          </cell>
          <cell r="K22">
            <v>74.7</v>
          </cell>
        </row>
        <row r="23">
          <cell r="A23" t="str">
            <v>Less 30 % discount</v>
          </cell>
          <cell r="B23">
            <v>21.75</v>
          </cell>
          <cell r="C23">
            <v>54.059999999999995</v>
          </cell>
          <cell r="D23">
            <v>44.07</v>
          </cell>
          <cell r="E23">
            <v>63.66</v>
          </cell>
          <cell r="F23">
            <v>84.69</v>
          </cell>
          <cell r="G23">
            <v>127.55999999999999</v>
          </cell>
          <cell r="H23">
            <v>28.439999999999998</v>
          </cell>
          <cell r="I23">
            <v>14.52</v>
          </cell>
          <cell r="J23">
            <v>19.529999999999998</v>
          </cell>
          <cell r="K23">
            <v>22.41</v>
          </cell>
        </row>
        <row r="24">
          <cell r="A24" t="str">
            <v>A 1</v>
          </cell>
          <cell r="B24">
            <v>50.75</v>
          </cell>
          <cell r="C24">
            <v>126.13999999999999</v>
          </cell>
          <cell r="D24">
            <v>102.83000000000001</v>
          </cell>
          <cell r="E24">
            <v>148.54</v>
          </cell>
          <cell r="F24">
            <v>197.61</v>
          </cell>
          <cell r="G24">
            <v>297.64</v>
          </cell>
          <cell r="H24">
            <v>66.36</v>
          </cell>
          <cell r="I24">
            <v>33.879999999999995</v>
          </cell>
          <cell r="J24">
            <v>45.569999999999993</v>
          </cell>
          <cell r="K24">
            <v>52.290000000000006</v>
          </cell>
        </row>
        <row r="25">
          <cell r="A25" t="str">
            <v xml:space="preserve">Add  6% on A 1 for HR PVC </v>
          </cell>
          <cell r="B25">
            <v>3.0449999999999999</v>
          </cell>
          <cell r="C25">
            <v>7.5683999999999987</v>
          </cell>
          <cell r="D25">
            <v>6.1698000000000004</v>
          </cell>
          <cell r="E25">
            <v>8.9123999999999999</v>
          </cell>
          <cell r="F25">
            <v>11.8566</v>
          </cell>
          <cell r="G25">
            <v>17.8584</v>
          </cell>
          <cell r="H25">
            <v>3.9815999999999998</v>
          </cell>
          <cell r="I25">
            <v>2.0327999999999995</v>
          </cell>
          <cell r="J25">
            <v>2.7341999999999995</v>
          </cell>
          <cell r="K25">
            <v>3.1374000000000004</v>
          </cell>
        </row>
        <row r="26">
          <cell r="A26" t="str">
            <v xml:space="preserve">Add 7.5 % on A 1 for extruded PVC Inner sheathing </v>
          </cell>
          <cell r="B26">
            <v>3.8062499999999999</v>
          </cell>
          <cell r="C26">
            <v>9.4604999999999979</v>
          </cell>
          <cell r="D26">
            <v>7.7122500000000009</v>
          </cell>
          <cell r="E26">
            <v>11.140499999999999</v>
          </cell>
          <cell r="F26">
            <v>14.82075</v>
          </cell>
          <cell r="G26">
            <v>22.322999999999997</v>
          </cell>
          <cell r="H26">
            <v>4.9769999999999994</v>
          </cell>
          <cell r="I26">
            <v>2.5409999999999995</v>
          </cell>
          <cell r="J26">
            <v>3.4177499999999994</v>
          </cell>
          <cell r="K26">
            <v>3.9217500000000003</v>
          </cell>
        </row>
        <row r="27">
          <cell r="A27" t="str">
            <v>Add 25 % on A 1for FRLS sheath</v>
          </cell>
          <cell r="B27">
            <v>12.6875</v>
          </cell>
          <cell r="C27">
            <v>31.534999999999997</v>
          </cell>
          <cell r="D27">
            <v>25.707500000000003</v>
          </cell>
          <cell r="E27">
            <v>37.134999999999998</v>
          </cell>
          <cell r="F27">
            <v>49.402500000000003</v>
          </cell>
          <cell r="G27">
            <v>74.41</v>
          </cell>
          <cell r="H27">
            <v>16.59</v>
          </cell>
          <cell r="I27">
            <v>8.4699999999999989</v>
          </cell>
          <cell r="J27">
            <v>11.392499999999998</v>
          </cell>
          <cell r="K27">
            <v>13.072500000000002</v>
          </cell>
        </row>
        <row r="28">
          <cell r="A28">
            <v>0</v>
          </cell>
          <cell r="B28">
            <v>70.288749999999993</v>
          </cell>
          <cell r="C28">
            <v>174.70389999999998</v>
          </cell>
          <cell r="D28">
            <v>142.41955000000002</v>
          </cell>
          <cell r="E28">
            <v>205.72789999999998</v>
          </cell>
          <cell r="F28">
            <v>273.68985000000004</v>
          </cell>
          <cell r="G28">
            <v>412.23140000000001</v>
          </cell>
          <cell r="H28">
            <v>91.908600000000007</v>
          </cell>
          <cell r="I28">
            <v>46.923799999999993</v>
          </cell>
          <cell r="J28">
            <v>63.114449999999991</v>
          </cell>
          <cell r="K28">
            <v>72.421650000000014</v>
          </cell>
        </row>
        <row r="29">
          <cell r="A29" t="str">
            <v xml:space="preserve">Add 16 % ED </v>
          </cell>
          <cell r="B29">
            <v>11.2462</v>
          </cell>
          <cell r="C29">
            <v>27.952623999999997</v>
          </cell>
          <cell r="D29">
            <v>22.787128000000003</v>
          </cell>
          <cell r="E29">
            <v>32.916463999999998</v>
          </cell>
          <cell r="F29">
            <v>43.790376000000009</v>
          </cell>
          <cell r="G29">
            <v>65.957024000000004</v>
          </cell>
          <cell r="H29">
            <v>14.705376000000001</v>
          </cell>
          <cell r="I29">
            <v>7.5078079999999989</v>
          </cell>
          <cell r="J29">
            <v>10.098311999999998</v>
          </cell>
          <cell r="K29">
            <v>11.587464000000002</v>
          </cell>
        </row>
        <row r="30">
          <cell r="A30">
            <v>0</v>
          </cell>
          <cell r="B30">
            <v>81.534949999999995</v>
          </cell>
          <cell r="C30">
            <v>202.65652399999996</v>
          </cell>
          <cell r="D30">
            <v>165.20667800000001</v>
          </cell>
          <cell r="E30">
            <v>238.64436399999997</v>
          </cell>
          <cell r="F30">
            <v>317.48022600000002</v>
          </cell>
          <cell r="G30">
            <v>478.188424</v>
          </cell>
          <cell r="H30">
            <v>106.61397600000001</v>
          </cell>
          <cell r="I30">
            <v>54.43160799999999</v>
          </cell>
          <cell r="J30">
            <v>73.212761999999984</v>
          </cell>
          <cell r="K30">
            <v>84.009114000000011</v>
          </cell>
        </row>
        <row r="31">
          <cell r="A31" t="str">
            <v>Add 15.3 % MST</v>
          </cell>
          <cell r="B31">
            <v>26.906533499999998</v>
          </cell>
          <cell r="C31">
            <v>66.876652919999984</v>
          </cell>
          <cell r="D31">
            <v>54.518203740000004</v>
          </cell>
          <cell r="E31">
            <v>78.752640119999995</v>
          </cell>
          <cell r="F31">
            <v>104.76847458000002</v>
          </cell>
          <cell r="G31">
            <v>157.80217992000001</v>
          </cell>
          <cell r="H31">
            <v>35.182612080000006</v>
          </cell>
          <cell r="I31">
            <v>17.962430639999997</v>
          </cell>
          <cell r="J31">
            <v>24.160211459999996</v>
          </cell>
          <cell r="K31">
            <v>27.723007620000004</v>
          </cell>
        </row>
        <row r="32">
          <cell r="A32">
            <v>0</v>
          </cell>
          <cell r="B32">
            <v>108.44148349999999</v>
          </cell>
          <cell r="C32">
            <v>269.53317691999996</v>
          </cell>
          <cell r="D32">
            <v>219.72488174</v>
          </cell>
          <cell r="E32">
            <v>317.39700411999996</v>
          </cell>
          <cell r="F32">
            <v>422.24870058000005</v>
          </cell>
          <cell r="G32">
            <v>635.99060392000001</v>
          </cell>
          <cell r="H32">
            <v>141.79658808000002</v>
          </cell>
          <cell r="I32">
            <v>72.394038639999991</v>
          </cell>
          <cell r="J32">
            <v>97.372973459999983</v>
          </cell>
          <cell r="K32">
            <v>111.73212162000002</v>
          </cell>
        </row>
        <row r="33">
          <cell r="A33" t="str">
            <v>Say</v>
          </cell>
          <cell r="B33">
            <v>108</v>
          </cell>
          <cell r="C33">
            <v>270</v>
          </cell>
          <cell r="D33">
            <v>220</v>
          </cell>
          <cell r="E33">
            <v>317</v>
          </cell>
          <cell r="F33">
            <v>422</v>
          </cell>
          <cell r="G33">
            <v>636</v>
          </cell>
          <cell r="H33">
            <v>142</v>
          </cell>
          <cell r="I33">
            <v>72</v>
          </cell>
          <cell r="J33">
            <v>97</v>
          </cell>
          <cell r="K33">
            <v>112</v>
          </cell>
        </row>
        <row r="34">
          <cell r="A34">
            <v>0</v>
          </cell>
          <cell r="B34">
            <v>0</v>
          </cell>
          <cell r="C34">
            <v>0</v>
          </cell>
          <cell r="D34">
            <v>0</v>
          </cell>
          <cell r="E34">
            <v>0</v>
          </cell>
          <cell r="F34">
            <v>0</v>
          </cell>
          <cell r="G34">
            <v>0</v>
          </cell>
          <cell r="H34">
            <v>0</v>
          </cell>
          <cell r="K34">
            <v>0</v>
          </cell>
        </row>
        <row r="35">
          <cell r="A35">
            <v>0</v>
          </cell>
          <cell r="B35">
            <v>0</v>
          </cell>
          <cell r="C35">
            <v>0</v>
          </cell>
          <cell r="D35">
            <v>0</v>
          </cell>
          <cell r="E35">
            <v>0</v>
          </cell>
          <cell r="F35">
            <v>0</v>
          </cell>
          <cell r="G35">
            <v>0</v>
          </cell>
          <cell r="H35">
            <v>0</v>
          </cell>
          <cell r="J35">
            <v>0</v>
          </cell>
          <cell r="K35">
            <v>0</v>
          </cell>
        </row>
        <row r="36">
          <cell r="A36" t="str">
            <v xml:space="preserve">Cable compression glands and copper lugs </v>
          </cell>
          <cell r="B36">
            <v>0</v>
          </cell>
          <cell r="C36">
            <v>0</v>
          </cell>
          <cell r="D36">
            <v>0</v>
          </cell>
          <cell r="E36">
            <v>0</v>
          </cell>
          <cell r="F36">
            <v>0</v>
          </cell>
          <cell r="G36">
            <v>0</v>
          </cell>
          <cell r="H36">
            <v>0</v>
          </cell>
          <cell r="J36">
            <v>0</v>
          </cell>
          <cell r="K36">
            <v>0</v>
          </cell>
        </row>
        <row r="37">
          <cell r="A37">
            <v>0</v>
          </cell>
          <cell r="B37">
            <v>0</v>
          </cell>
          <cell r="C37">
            <v>0</v>
          </cell>
          <cell r="D37">
            <v>0</v>
          </cell>
          <cell r="F37">
            <v>0</v>
          </cell>
          <cell r="G37">
            <v>0</v>
          </cell>
          <cell r="H37">
            <v>0</v>
          </cell>
          <cell r="J37">
            <v>0</v>
          </cell>
          <cell r="K37">
            <v>0</v>
          </cell>
        </row>
        <row r="38">
          <cell r="A38" t="str">
            <v>Lugs</v>
          </cell>
          <cell r="B38" t="str">
            <v>3 X 2.5</v>
          </cell>
          <cell r="C38" t="str">
            <v>3 X 10</v>
          </cell>
          <cell r="D38" t="str">
            <v>4 X 6</v>
          </cell>
          <cell r="E38" t="str">
            <v>4 X 10</v>
          </cell>
          <cell r="F38" t="str">
            <v>4 x 16</v>
          </cell>
          <cell r="G38" t="str">
            <v>4 x 25</v>
          </cell>
          <cell r="H38" t="str">
            <v>3 X 4</v>
          </cell>
          <cell r="I38" t="str">
            <v>2 X 1.5</v>
          </cell>
          <cell r="J38" t="str">
            <v>4 X 1.5</v>
          </cell>
          <cell r="K38" t="str">
            <v>5 X 1.5</v>
          </cell>
        </row>
        <row r="39">
          <cell r="A39">
            <v>0</v>
          </cell>
          <cell r="B39">
            <v>0</v>
          </cell>
          <cell r="C39">
            <v>0</v>
          </cell>
          <cell r="D39">
            <v>0</v>
          </cell>
          <cell r="E39">
            <v>0</v>
          </cell>
          <cell r="F39">
            <v>0</v>
          </cell>
          <cell r="G39" t="str">
            <v/>
          </cell>
          <cell r="H39">
            <v>0</v>
          </cell>
          <cell r="K39">
            <v>0</v>
          </cell>
        </row>
        <row r="40">
          <cell r="A40" t="str">
            <v>List price( Jainsons R 2 dt 1.4.03 )</v>
          </cell>
          <cell r="B40">
            <v>13.559999999999999</v>
          </cell>
          <cell r="C40">
            <v>18.299999999999997</v>
          </cell>
          <cell r="D40">
            <v>18.600000000000001</v>
          </cell>
          <cell r="E40">
            <v>24.4</v>
          </cell>
          <cell r="F40">
            <v>34.6</v>
          </cell>
          <cell r="G40">
            <v>55.68</v>
          </cell>
          <cell r="H40">
            <v>13.559999999999999</v>
          </cell>
          <cell r="I40">
            <v>13</v>
          </cell>
          <cell r="J40">
            <v>26</v>
          </cell>
          <cell r="K40">
            <v>32.5</v>
          </cell>
        </row>
        <row r="41">
          <cell r="A41" t="str">
            <v>Less 30 % discount</v>
          </cell>
          <cell r="B41">
            <v>4.0679999999999996</v>
          </cell>
          <cell r="C41">
            <v>5.4899999999999993</v>
          </cell>
          <cell r="D41">
            <v>5.58</v>
          </cell>
          <cell r="E41">
            <v>7.3199999999999994</v>
          </cell>
          <cell r="F41">
            <v>10.38</v>
          </cell>
          <cell r="G41">
            <v>16.704000000000001</v>
          </cell>
          <cell r="H41">
            <v>4.0679999999999996</v>
          </cell>
          <cell r="I41">
            <v>3.9</v>
          </cell>
          <cell r="J41">
            <v>7.8</v>
          </cell>
          <cell r="K41">
            <v>9.75</v>
          </cell>
        </row>
        <row r="42">
          <cell r="A42" t="str">
            <v>A 1</v>
          </cell>
          <cell r="B42">
            <v>9.4919999999999991</v>
          </cell>
          <cell r="C42">
            <v>12.809999999999999</v>
          </cell>
          <cell r="D42">
            <v>13.020000000000001</v>
          </cell>
          <cell r="E42">
            <v>17.079999999999998</v>
          </cell>
          <cell r="F42">
            <v>24.22</v>
          </cell>
          <cell r="G42">
            <v>38.975999999999999</v>
          </cell>
          <cell r="H42">
            <v>9.4919999999999991</v>
          </cell>
          <cell r="I42">
            <v>9.1</v>
          </cell>
          <cell r="J42">
            <v>18.2</v>
          </cell>
          <cell r="K42">
            <v>22.75</v>
          </cell>
        </row>
        <row r="43">
          <cell r="A43" t="str">
            <v xml:space="preserve">Add 16 % ED </v>
          </cell>
          <cell r="B43">
            <v>1.5187199999999998</v>
          </cell>
          <cell r="C43">
            <v>2.0495999999999999</v>
          </cell>
          <cell r="D43">
            <v>2.0832000000000002</v>
          </cell>
          <cell r="E43">
            <v>2.7327999999999997</v>
          </cell>
          <cell r="F43">
            <v>3.8752</v>
          </cell>
          <cell r="G43">
            <v>6.2361599999999999</v>
          </cell>
          <cell r="H43">
            <v>1.5187199999999998</v>
          </cell>
          <cell r="I43">
            <v>1.456</v>
          </cell>
          <cell r="J43">
            <v>2.9119999999999999</v>
          </cell>
          <cell r="K43">
            <v>3.64</v>
          </cell>
        </row>
        <row r="44">
          <cell r="A44">
            <v>0</v>
          </cell>
          <cell r="B44">
            <v>11.010719999999999</v>
          </cell>
          <cell r="C44">
            <v>14.859599999999999</v>
          </cell>
          <cell r="D44">
            <v>15.103200000000001</v>
          </cell>
          <cell r="E44">
            <v>19.812799999999999</v>
          </cell>
          <cell r="F44">
            <v>28.095199999999998</v>
          </cell>
          <cell r="G44">
            <v>45.212159999999997</v>
          </cell>
          <cell r="H44">
            <v>11.010719999999999</v>
          </cell>
          <cell r="I44">
            <v>10.555999999999999</v>
          </cell>
          <cell r="J44">
            <v>21.111999999999998</v>
          </cell>
          <cell r="K44">
            <v>26.39</v>
          </cell>
        </row>
        <row r="45">
          <cell r="A45" t="str">
            <v>Add 15.3 % MST</v>
          </cell>
          <cell r="B45">
            <v>3.6335375999999999</v>
          </cell>
          <cell r="C45">
            <v>4.9036679999999997</v>
          </cell>
          <cell r="D45">
            <v>4.9840560000000007</v>
          </cell>
          <cell r="E45">
            <v>6.5382240000000005</v>
          </cell>
          <cell r="F45">
            <v>9.2714160000000003</v>
          </cell>
          <cell r="G45">
            <v>14.9200128</v>
          </cell>
          <cell r="H45">
            <v>3.6335375999999999</v>
          </cell>
          <cell r="I45">
            <v>3.4834799999999997</v>
          </cell>
          <cell r="J45">
            <v>6.9669599999999994</v>
          </cell>
          <cell r="K45">
            <v>8.7087000000000003</v>
          </cell>
        </row>
        <row r="46">
          <cell r="A46">
            <v>0</v>
          </cell>
          <cell r="B46">
            <v>14.6442576</v>
          </cell>
          <cell r="C46">
            <v>19.763267999999997</v>
          </cell>
          <cell r="D46">
            <v>20.087256000000004</v>
          </cell>
          <cell r="E46">
            <v>26.351023999999999</v>
          </cell>
          <cell r="F46">
            <v>37.366616</v>
          </cell>
          <cell r="G46">
            <v>60.132172799999999</v>
          </cell>
          <cell r="H46">
            <v>14.6442576</v>
          </cell>
          <cell r="I46">
            <v>14.039479999999999</v>
          </cell>
          <cell r="J46">
            <v>28.078959999999999</v>
          </cell>
          <cell r="K46">
            <v>35.098700000000001</v>
          </cell>
        </row>
        <row r="47">
          <cell r="A47" t="str">
            <v>Say</v>
          </cell>
          <cell r="B47">
            <v>15</v>
          </cell>
          <cell r="C47">
            <v>20</v>
          </cell>
          <cell r="D47">
            <v>20</v>
          </cell>
          <cell r="E47">
            <v>26</v>
          </cell>
          <cell r="F47">
            <v>37</v>
          </cell>
          <cell r="G47">
            <v>60</v>
          </cell>
          <cell r="H47">
            <v>15</v>
          </cell>
          <cell r="I47">
            <v>14</v>
          </cell>
          <cell r="J47">
            <v>28</v>
          </cell>
          <cell r="K47">
            <v>35</v>
          </cell>
        </row>
        <row r="48">
          <cell r="A48">
            <v>0</v>
          </cell>
          <cell r="B48">
            <v>0</v>
          </cell>
          <cell r="C48">
            <v>0</v>
          </cell>
          <cell r="D48">
            <v>0</v>
          </cell>
          <cell r="E48">
            <v>0</v>
          </cell>
          <cell r="F48">
            <v>0</v>
          </cell>
          <cell r="G48">
            <v>0</v>
          </cell>
          <cell r="H48">
            <v>0</v>
          </cell>
          <cell r="I48">
            <v>0</v>
          </cell>
          <cell r="J48">
            <v>0</v>
          </cell>
          <cell r="K48">
            <v>0</v>
          </cell>
        </row>
        <row r="49">
          <cell r="A49">
            <v>0</v>
          </cell>
          <cell r="B49">
            <v>0</v>
          </cell>
          <cell r="C49">
            <v>0</v>
          </cell>
          <cell r="D49">
            <v>0</v>
          </cell>
          <cell r="E49">
            <v>0</v>
          </cell>
          <cell r="F49">
            <v>0</v>
          </cell>
          <cell r="G49">
            <v>0</v>
          </cell>
          <cell r="H49">
            <v>0</v>
          </cell>
          <cell r="J49">
            <v>0</v>
          </cell>
          <cell r="K49">
            <v>0</v>
          </cell>
        </row>
        <row r="50">
          <cell r="A50" t="str">
            <v>Glands</v>
          </cell>
          <cell r="B50" t="str">
            <v>3 X 2.5</v>
          </cell>
          <cell r="C50" t="str">
            <v>3 X 10</v>
          </cell>
          <cell r="D50" t="str">
            <v>4 X 6</v>
          </cell>
          <cell r="E50" t="str">
            <v>4 X 10</v>
          </cell>
          <cell r="F50" t="str">
            <v>4 x 16</v>
          </cell>
          <cell r="G50" t="str">
            <v>4 x 25</v>
          </cell>
          <cell r="H50" t="str">
            <v>3 X 4</v>
          </cell>
          <cell r="I50" t="str">
            <v>2 X 1.5</v>
          </cell>
          <cell r="J50" t="str">
            <v>4 X 1.5</v>
          </cell>
          <cell r="K50" t="str">
            <v>5 X 1.5</v>
          </cell>
        </row>
        <row r="51">
          <cell r="A51">
            <v>0</v>
          </cell>
          <cell r="B51">
            <v>0</v>
          </cell>
          <cell r="C51">
            <v>0</v>
          </cell>
          <cell r="D51">
            <v>0</v>
          </cell>
          <cell r="E51">
            <v>0</v>
          </cell>
          <cell r="F51">
            <v>0</v>
          </cell>
          <cell r="G51" t="str">
            <v/>
          </cell>
          <cell r="H51">
            <v>0</v>
          </cell>
          <cell r="J51">
            <v>0</v>
          </cell>
          <cell r="K51">
            <v>0</v>
          </cell>
        </row>
        <row r="52">
          <cell r="A52" t="str">
            <v>List price( Jainsons R 2 dt 1.4.03 )</v>
          </cell>
          <cell r="B52">
            <v>10.85</v>
          </cell>
          <cell r="C52">
            <v>15.9</v>
          </cell>
          <cell r="D52">
            <v>17.899999999999999</v>
          </cell>
          <cell r="E52">
            <v>27.15</v>
          </cell>
          <cell r="F52">
            <v>34</v>
          </cell>
          <cell r="G52">
            <v>36.799999999999997</v>
          </cell>
          <cell r="H52">
            <v>12.6</v>
          </cell>
          <cell r="I52">
            <v>10.050000000000001</v>
          </cell>
          <cell r="J52">
            <v>12.6</v>
          </cell>
          <cell r="K52">
            <v>12.6</v>
          </cell>
        </row>
        <row r="53">
          <cell r="A53" t="str">
            <v>Less 30 % discount</v>
          </cell>
          <cell r="B53">
            <v>3.2549999999999999</v>
          </cell>
          <cell r="C53">
            <v>4.7699999999999996</v>
          </cell>
          <cell r="D53">
            <v>5.3699999999999992</v>
          </cell>
          <cell r="E53">
            <v>8.1449999999999996</v>
          </cell>
          <cell r="F53">
            <v>10.199999999999999</v>
          </cell>
          <cell r="G53">
            <v>11.04</v>
          </cell>
          <cell r="H53">
            <v>3.78</v>
          </cell>
          <cell r="I53">
            <v>3.0150000000000001</v>
          </cell>
          <cell r="J53">
            <v>3.78</v>
          </cell>
          <cell r="K53">
            <v>3.78</v>
          </cell>
        </row>
        <row r="54">
          <cell r="A54" t="str">
            <v>A 1</v>
          </cell>
          <cell r="B54">
            <v>7.5949999999999998</v>
          </cell>
          <cell r="C54">
            <v>11.13</v>
          </cell>
          <cell r="D54">
            <v>12.53</v>
          </cell>
          <cell r="E54">
            <v>19.004999999999999</v>
          </cell>
          <cell r="F54">
            <v>23.8</v>
          </cell>
          <cell r="G54">
            <v>25.759999999999998</v>
          </cell>
          <cell r="H54">
            <v>8.82</v>
          </cell>
          <cell r="I54">
            <v>7.0350000000000001</v>
          </cell>
          <cell r="J54">
            <v>8.82</v>
          </cell>
          <cell r="K54">
            <v>8.82</v>
          </cell>
        </row>
        <row r="55">
          <cell r="A55" t="str">
            <v xml:space="preserve">Add 16 % ED </v>
          </cell>
          <cell r="B55">
            <v>1.2152000000000001</v>
          </cell>
          <cell r="C55">
            <v>1.7808000000000002</v>
          </cell>
          <cell r="D55">
            <v>2.0047999999999999</v>
          </cell>
          <cell r="E55">
            <v>3.0407999999999999</v>
          </cell>
          <cell r="F55">
            <v>3.8080000000000003</v>
          </cell>
          <cell r="G55">
            <v>4.1215999999999999</v>
          </cell>
          <cell r="H55">
            <v>1.4112</v>
          </cell>
          <cell r="I55">
            <v>1.1256000000000002</v>
          </cell>
          <cell r="J55">
            <v>1.4112</v>
          </cell>
          <cell r="K55">
            <v>1.4112</v>
          </cell>
        </row>
        <row r="56">
          <cell r="A56">
            <v>0</v>
          </cell>
          <cell r="B56">
            <v>8.8102</v>
          </cell>
          <cell r="C56">
            <v>12.910800000000002</v>
          </cell>
          <cell r="D56">
            <v>14.534799999999999</v>
          </cell>
          <cell r="E56">
            <v>22.0458</v>
          </cell>
          <cell r="F56">
            <v>27.608000000000001</v>
          </cell>
          <cell r="G56">
            <v>29.881599999999999</v>
          </cell>
          <cell r="H56">
            <v>10.231200000000001</v>
          </cell>
          <cell r="I56">
            <v>8.1606000000000005</v>
          </cell>
          <cell r="J56">
            <v>10.231200000000001</v>
          </cell>
          <cell r="K56">
            <v>10.231200000000001</v>
          </cell>
        </row>
        <row r="57">
          <cell r="A57" t="str">
            <v>Add 15.3 % MST</v>
          </cell>
          <cell r="B57">
            <v>2.9073660000000001</v>
          </cell>
          <cell r="C57">
            <v>4.2605640000000005</v>
          </cell>
          <cell r="D57">
            <v>4.7964839999999995</v>
          </cell>
          <cell r="E57">
            <v>7.2751140000000003</v>
          </cell>
          <cell r="F57">
            <v>9.1106400000000001</v>
          </cell>
          <cell r="G57">
            <v>9.8609279999999995</v>
          </cell>
          <cell r="H57">
            <v>3.3762960000000004</v>
          </cell>
          <cell r="I57">
            <v>2.6929980000000002</v>
          </cell>
          <cell r="J57">
            <v>3.3762960000000004</v>
          </cell>
          <cell r="K57">
            <v>3.3762960000000004</v>
          </cell>
        </row>
        <row r="58">
          <cell r="A58">
            <v>0</v>
          </cell>
          <cell r="B58">
            <v>11.717566</v>
          </cell>
          <cell r="C58">
            <v>17.171364000000004</v>
          </cell>
          <cell r="D58">
            <v>19.331283999999997</v>
          </cell>
          <cell r="E58">
            <v>29.320914000000002</v>
          </cell>
          <cell r="F58">
            <v>36.718640000000001</v>
          </cell>
          <cell r="G58">
            <v>39.742528</v>
          </cell>
          <cell r="H58">
            <v>13.607496000000001</v>
          </cell>
          <cell r="I58">
            <v>10.853598000000002</v>
          </cell>
          <cell r="J58">
            <v>13.607496000000001</v>
          </cell>
          <cell r="K58">
            <v>13.607496000000001</v>
          </cell>
        </row>
        <row r="59">
          <cell r="A59" t="str">
            <v>Say</v>
          </cell>
          <cell r="B59">
            <v>12</v>
          </cell>
          <cell r="C59">
            <v>17</v>
          </cell>
          <cell r="D59">
            <v>19</v>
          </cell>
          <cell r="E59">
            <v>29</v>
          </cell>
          <cell r="F59">
            <v>37</v>
          </cell>
          <cell r="G59">
            <v>40</v>
          </cell>
          <cell r="H59">
            <v>14</v>
          </cell>
          <cell r="I59">
            <v>11</v>
          </cell>
          <cell r="J59">
            <v>14</v>
          </cell>
          <cell r="K59">
            <v>14</v>
          </cell>
        </row>
        <row r="60">
          <cell r="A60">
            <v>0</v>
          </cell>
          <cell r="D60">
            <v>0</v>
          </cell>
          <cell r="E60">
            <v>0</v>
          </cell>
          <cell r="F60">
            <v>0</v>
          </cell>
          <cell r="G60">
            <v>0</v>
          </cell>
          <cell r="H60">
            <v>0</v>
          </cell>
          <cell r="I60">
            <v>0</v>
          </cell>
          <cell r="J60">
            <v>0</v>
          </cell>
          <cell r="K60">
            <v>0</v>
          </cell>
        </row>
        <row r="61">
          <cell r="A61">
            <v>0</v>
          </cell>
          <cell r="D61">
            <v>0</v>
          </cell>
          <cell r="E61">
            <v>0</v>
          </cell>
          <cell r="F61">
            <v>0</v>
          </cell>
          <cell r="G61">
            <v>0</v>
          </cell>
          <cell r="H61">
            <v>0</v>
          </cell>
          <cell r="K61">
            <v>0</v>
          </cell>
        </row>
        <row r="62">
          <cell r="A62" t="str">
            <v xml:space="preserve">Cable compression glands and aluminium lugs </v>
          </cell>
          <cell r="D62">
            <v>0</v>
          </cell>
          <cell r="E62">
            <v>0</v>
          </cell>
          <cell r="F62">
            <v>0</v>
          </cell>
          <cell r="G62">
            <v>0</v>
          </cell>
          <cell r="H62">
            <v>0</v>
          </cell>
          <cell r="I62">
            <v>0</v>
          </cell>
          <cell r="J62">
            <v>0</v>
          </cell>
          <cell r="K62">
            <v>0</v>
          </cell>
        </row>
        <row r="63">
          <cell r="A63">
            <v>0</v>
          </cell>
          <cell r="D63">
            <v>0</v>
          </cell>
          <cell r="E63">
            <v>0</v>
          </cell>
          <cell r="F63">
            <v>0</v>
          </cell>
          <cell r="G63">
            <v>0</v>
          </cell>
          <cell r="H63">
            <v>0</v>
          </cell>
          <cell r="I63">
            <v>0</v>
          </cell>
          <cell r="J63">
            <v>0</v>
          </cell>
          <cell r="K63">
            <v>0</v>
          </cell>
        </row>
        <row r="64">
          <cell r="A64" t="str">
            <v>Lugs</v>
          </cell>
          <cell r="B64" t="str">
            <v>3.5 X 150</v>
          </cell>
          <cell r="C64" t="str">
            <v>3.5 X 300</v>
          </cell>
          <cell r="D64" t="str">
            <v>3.5 X 400</v>
          </cell>
          <cell r="E64" t="str">
            <v>3.5 X 500</v>
          </cell>
          <cell r="F64" t="str">
            <v>3 X 120</v>
          </cell>
          <cell r="G64" t="str">
            <v>3.5 X 240</v>
          </cell>
          <cell r="H64">
            <v>0</v>
          </cell>
          <cell r="I64">
            <v>0</v>
          </cell>
          <cell r="J64">
            <v>0</v>
          </cell>
          <cell r="K64">
            <v>0</v>
          </cell>
        </row>
        <row r="65">
          <cell r="A65">
            <v>0</v>
          </cell>
          <cell r="D65">
            <v>0</v>
          </cell>
          <cell r="E65">
            <v>0</v>
          </cell>
          <cell r="F65">
            <v>0</v>
          </cell>
          <cell r="G65">
            <v>0</v>
          </cell>
          <cell r="H65">
            <v>0</v>
          </cell>
          <cell r="I65">
            <v>0</v>
          </cell>
          <cell r="J65">
            <v>0</v>
          </cell>
          <cell r="K65">
            <v>0</v>
          </cell>
        </row>
        <row r="66">
          <cell r="A66" t="str">
            <v>List price( Jainsons R 2 dt 1.4.03 )</v>
          </cell>
          <cell r="B66">
            <v>42.309999999999995</v>
          </cell>
          <cell r="C66">
            <v>120.99</v>
          </cell>
          <cell r="D66">
            <v>178.57999999999998</v>
          </cell>
          <cell r="E66">
            <v>252.71999999999997</v>
          </cell>
          <cell r="F66">
            <v>28.049999999999997</v>
          </cell>
          <cell r="G66">
            <v>87.11</v>
          </cell>
          <cell r="H66">
            <v>0</v>
          </cell>
          <cell r="I66">
            <v>0</v>
          </cell>
          <cell r="J66">
            <v>0</v>
          </cell>
          <cell r="K66">
            <v>0</v>
          </cell>
        </row>
        <row r="67">
          <cell r="A67" t="str">
            <v>Less 30 % discount</v>
          </cell>
          <cell r="B67">
            <v>12.692999999999998</v>
          </cell>
          <cell r="C67">
            <v>36.296999999999997</v>
          </cell>
          <cell r="D67">
            <v>53.573999999999991</v>
          </cell>
          <cell r="E67">
            <v>75.815999999999988</v>
          </cell>
          <cell r="F67">
            <v>8.4149999999999991</v>
          </cell>
          <cell r="G67">
            <v>26.132999999999999</v>
          </cell>
          <cell r="H67">
            <v>0</v>
          </cell>
          <cell r="I67">
            <v>0</v>
          </cell>
          <cell r="J67">
            <v>0</v>
          </cell>
          <cell r="K67">
            <v>0</v>
          </cell>
        </row>
        <row r="68">
          <cell r="A68" t="str">
            <v>A 1</v>
          </cell>
          <cell r="B68">
            <v>29.616999999999997</v>
          </cell>
          <cell r="C68">
            <v>84.692999999999998</v>
          </cell>
          <cell r="D68">
            <v>125.006</v>
          </cell>
          <cell r="E68">
            <v>176.904</v>
          </cell>
          <cell r="F68">
            <v>19.634999999999998</v>
          </cell>
          <cell r="G68">
            <v>60.977000000000004</v>
          </cell>
          <cell r="H68">
            <v>0</v>
          </cell>
          <cell r="I68">
            <v>0</v>
          </cell>
          <cell r="J68">
            <v>0</v>
          </cell>
          <cell r="K68">
            <v>0</v>
          </cell>
        </row>
        <row r="69">
          <cell r="A69" t="str">
            <v xml:space="preserve">Add 16 % ED </v>
          </cell>
          <cell r="B69">
            <v>4.7387199999999998</v>
          </cell>
          <cell r="C69">
            <v>13.550879999999999</v>
          </cell>
          <cell r="D69">
            <v>20.000959999999999</v>
          </cell>
          <cell r="E69">
            <v>28.304639999999999</v>
          </cell>
          <cell r="F69">
            <v>3.1415999999999999</v>
          </cell>
          <cell r="G69">
            <v>9.7563200000000005</v>
          </cell>
          <cell r="H69">
            <v>0</v>
          </cell>
          <cell r="I69">
            <v>0</v>
          </cell>
          <cell r="J69">
            <v>0</v>
          </cell>
          <cell r="K69">
            <v>0</v>
          </cell>
        </row>
        <row r="70">
          <cell r="A70">
            <v>0</v>
          </cell>
          <cell r="B70">
            <v>34.355719999999998</v>
          </cell>
          <cell r="C70">
            <v>98.24387999999999</v>
          </cell>
          <cell r="D70">
            <v>145.00695999999999</v>
          </cell>
          <cell r="E70">
            <v>205.20864</v>
          </cell>
          <cell r="F70">
            <v>22.776599999999998</v>
          </cell>
          <cell r="G70">
            <v>70.733320000000006</v>
          </cell>
          <cell r="H70">
            <v>0</v>
          </cell>
          <cell r="I70">
            <v>0</v>
          </cell>
          <cell r="J70">
            <v>0</v>
          </cell>
          <cell r="K70">
            <v>0</v>
          </cell>
        </row>
        <row r="71">
          <cell r="A71" t="str">
            <v>Add 15.3 % MST</v>
          </cell>
          <cell r="B71">
            <v>11.3373876</v>
          </cell>
          <cell r="C71">
            <v>32.420480399999995</v>
          </cell>
          <cell r="D71">
            <v>47.852296799999998</v>
          </cell>
          <cell r="E71">
            <v>67.718851200000003</v>
          </cell>
          <cell r="F71">
            <v>7.5162779999999998</v>
          </cell>
          <cell r="G71">
            <v>23.341995600000004</v>
          </cell>
          <cell r="H71">
            <v>0</v>
          </cell>
          <cell r="J71">
            <v>0</v>
          </cell>
          <cell r="K71">
            <v>0</v>
          </cell>
        </row>
        <row r="72">
          <cell r="A72">
            <v>0</v>
          </cell>
          <cell r="B72">
            <v>45.693107599999998</v>
          </cell>
          <cell r="C72">
            <v>130.66436039999999</v>
          </cell>
          <cell r="D72">
            <v>192.8592568</v>
          </cell>
          <cell r="E72">
            <v>272.92749120000002</v>
          </cell>
          <cell r="F72">
            <v>30.292877999999998</v>
          </cell>
          <cell r="G72">
            <v>94.07531560000001</v>
          </cell>
          <cell r="H72">
            <v>0</v>
          </cell>
          <cell r="J72">
            <v>0</v>
          </cell>
          <cell r="K72">
            <v>0</v>
          </cell>
        </row>
        <row r="73">
          <cell r="A73" t="str">
            <v>Say</v>
          </cell>
          <cell r="B73">
            <v>46</v>
          </cell>
          <cell r="C73">
            <v>131</v>
          </cell>
          <cell r="D73">
            <v>193</v>
          </cell>
          <cell r="E73">
            <v>273</v>
          </cell>
          <cell r="F73">
            <v>30</v>
          </cell>
          <cell r="G73">
            <v>94</v>
          </cell>
          <cell r="H73">
            <v>0</v>
          </cell>
          <cell r="J73">
            <v>0</v>
          </cell>
          <cell r="K73">
            <v>0</v>
          </cell>
        </row>
        <row r="74">
          <cell r="A74">
            <v>0</v>
          </cell>
          <cell r="D74">
            <v>0</v>
          </cell>
          <cell r="E74">
            <v>0</v>
          </cell>
          <cell r="F74">
            <v>0</v>
          </cell>
          <cell r="G74">
            <v>0</v>
          </cell>
          <cell r="H74">
            <v>0</v>
          </cell>
          <cell r="J74">
            <v>0</v>
          </cell>
          <cell r="K74">
            <v>0</v>
          </cell>
        </row>
        <row r="75">
          <cell r="A75">
            <v>0</v>
          </cell>
          <cell r="D75">
            <v>0</v>
          </cell>
          <cell r="E75">
            <v>0</v>
          </cell>
          <cell r="F75">
            <v>0</v>
          </cell>
          <cell r="G75">
            <v>0</v>
          </cell>
          <cell r="H75">
            <v>0</v>
          </cell>
          <cell r="J75">
            <v>0</v>
          </cell>
          <cell r="K75">
            <v>0</v>
          </cell>
        </row>
        <row r="76">
          <cell r="A76" t="str">
            <v>Glands</v>
          </cell>
          <cell r="B76" t="str">
            <v>3.5 X 150</v>
          </cell>
          <cell r="C76" t="str">
            <v>3.5 X 300</v>
          </cell>
          <cell r="D76" t="str">
            <v>3.5 X 400</v>
          </cell>
          <cell r="E76" t="str">
            <v>3.5 X 500</v>
          </cell>
          <cell r="F76" t="str">
            <v>3 X 120</v>
          </cell>
          <cell r="G76" t="str">
            <v>3.5 X 240</v>
          </cell>
          <cell r="H76">
            <v>0</v>
          </cell>
          <cell r="J76">
            <v>0</v>
          </cell>
          <cell r="K76">
            <v>0</v>
          </cell>
        </row>
        <row r="77">
          <cell r="A77">
            <v>0</v>
          </cell>
          <cell r="D77">
            <v>0</v>
          </cell>
          <cell r="E77">
            <v>0</v>
          </cell>
          <cell r="F77">
            <v>0</v>
          </cell>
          <cell r="G77">
            <v>0</v>
          </cell>
          <cell r="H77">
            <v>0</v>
          </cell>
          <cell r="J77">
            <v>0</v>
          </cell>
          <cell r="K77">
            <v>0</v>
          </cell>
        </row>
        <row r="78">
          <cell r="A78" t="str">
            <v>List price( Jainsons R 2 dt 1.4.03 )</v>
          </cell>
          <cell r="B78">
            <v>144.75</v>
          </cell>
          <cell r="C78">
            <v>194.4</v>
          </cell>
          <cell r="D78">
            <v>282.25</v>
          </cell>
          <cell r="E78">
            <v>419.25</v>
          </cell>
          <cell r="F78">
            <v>109.5</v>
          </cell>
          <cell r="G78">
            <v>194.4</v>
          </cell>
          <cell r="H78">
            <v>0</v>
          </cell>
          <cell r="J78">
            <v>0</v>
          </cell>
          <cell r="K78">
            <v>0</v>
          </cell>
        </row>
        <row r="79">
          <cell r="A79" t="str">
            <v>Less 30 % discount</v>
          </cell>
          <cell r="B79">
            <v>43.424999999999997</v>
          </cell>
          <cell r="C79">
            <v>58.32</v>
          </cell>
          <cell r="D79">
            <v>84.674999999999997</v>
          </cell>
          <cell r="E79">
            <v>125.77499999999999</v>
          </cell>
          <cell r="F79">
            <v>32.85</v>
          </cell>
          <cell r="G79">
            <v>58.32</v>
          </cell>
          <cell r="H79">
            <v>0</v>
          </cell>
          <cell r="J79">
            <v>0</v>
          </cell>
          <cell r="K79">
            <v>0</v>
          </cell>
        </row>
        <row r="80">
          <cell r="A80" t="str">
            <v>A 1</v>
          </cell>
          <cell r="B80">
            <v>101.325</v>
          </cell>
          <cell r="C80">
            <v>136.08000000000001</v>
          </cell>
          <cell r="D80">
            <v>197.57499999999999</v>
          </cell>
          <cell r="E80">
            <v>293.47500000000002</v>
          </cell>
          <cell r="F80">
            <v>76.650000000000006</v>
          </cell>
          <cell r="G80">
            <v>136.08000000000001</v>
          </cell>
          <cell r="H80">
            <v>0</v>
          </cell>
          <cell r="J80">
            <v>0</v>
          </cell>
          <cell r="K80">
            <v>0</v>
          </cell>
        </row>
        <row r="81">
          <cell r="A81" t="str">
            <v xml:space="preserve">Add 16 % ED </v>
          </cell>
          <cell r="B81">
            <v>16.212</v>
          </cell>
          <cell r="C81">
            <v>21.772800000000004</v>
          </cell>
          <cell r="D81">
            <v>31.611999999999998</v>
          </cell>
          <cell r="E81">
            <v>46.956000000000003</v>
          </cell>
          <cell r="F81">
            <v>12.264000000000001</v>
          </cell>
          <cell r="G81">
            <v>21.772800000000004</v>
          </cell>
          <cell r="H81">
            <v>0</v>
          </cell>
          <cell r="K81">
            <v>0</v>
          </cell>
        </row>
        <row r="82">
          <cell r="A82">
            <v>0</v>
          </cell>
          <cell r="B82">
            <v>117.53700000000001</v>
          </cell>
          <cell r="C82">
            <v>157.8528</v>
          </cell>
          <cell r="D82">
            <v>229.18699999999998</v>
          </cell>
          <cell r="E82">
            <v>340.43100000000004</v>
          </cell>
          <cell r="F82">
            <v>88.914000000000001</v>
          </cell>
          <cell r="G82">
            <v>157.8528</v>
          </cell>
          <cell r="H82">
            <v>0</v>
          </cell>
          <cell r="K82">
            <v>0</v>
          </cell>
        </row>
        <row r="83">
          <cell r="A83" t="str">
            <v>Add 15.3 % MST</v>
          </cell>
          <cell r="B83">
            <v>38.787210000000002</v>
          </cell>
          <cell r="C83">
            <v>52.091424000000004</v>
          </cell>
          <cell r="D83">
            <v>75.631709999999998</v>
          </cell>
          <cell r="E83">
            <v>112.34223000000001</v>
          </cell>
          <cell r="F83">
            <v>29.341620000000002</v>
          </cell>
          <cell r="G83">
            <v>52.091424000000004</v>
          </cell>
          <cell r="H83">
            <v>0</v>
          </cell>
          <cell r="I83">
            <v>0</v>
          </cell>
          <cell r="J83">
            <v>0</v>
          </cell>
          <cell r="K83">
            <v>0</v>
          </cell>
        </row>
        <row r="84">
          <cell r="A84">
            <v>0</v>
          </cell>
          <cell r="B84">
            <v>156.32420999999999</v>
          </cell>
          <cell r="C84">
            <v>209.94422400000002</v>
          </cell>
          <cell r="D84">
            <v>304.81871000000001</v>
          </cell>
          <cell r="E84">
            <v>452.77323000000007</v>
          </cell>
          <cell r="F84">
            <v>118.25562000000001</v>
          </cell>
          <cell r="G84">
            <v>209.94422400000002</v>
          </cell>
          <cell r="H84">
            <v>0</v>
          </cell>
          <cell r="I84">
            <v>0</v>
          </cell>
          <cell r="J84">
            <v>0</v>
          </cell>
          <cell r="K84">
            <v>0</v>
          </cell>
        </row>
        <row r="85">
          <cell r="A85" t="str">
            <v>Say</v>
          </cell>
          <cell r="B85">
            <v>156</v>
          </cell>
          <cell r="C85">
            <v>210</v>
          </cell>
          <cell r="D85">
            <v>305</v>
          </cell>
          <cell r="E85">
            <v>453</v>
          </cell>
          <cell r="F85">
            <v>118</v>
          </cell>
          <cell r="G85">
            <v>210</v>
          </cell>
          <cell r="H85">
            <v>0</v>
          </cell>
          <cell r="I85">
            <v>0</v>
          </cell>
          <cell r="J85">
            <v>0</v>
          </cell>
          <cell r="K85">
            <v>0</v>
          </cell>
        </row>
        <row r="86">
          <cell r="A86">
            <v>0</v>
          </cell>
          <cell r="D86">
            <v>0</v>
          </cell>
          <cell r="E86">
            <v>0</v>
          </cell>
          <cell r="F86">
            <v>0</v>
          </cell>
          <cell r="G86">
            <v>0</v>
          </cell>
          <cell r="H86">
            <v>0</v>
          </cell>
          <cell r="I86">
            <v>0</v>
          </cell>
          <cell r="J86">
            <v>0</v>
          </cell>
          <cell r="K86">
            <v>0</v>
          </cell>
        </row>
        <row r="87">
          <cell r="A87">
            <v>0</v>
          </cell>
          <cell r="D87">
            <v>0</v>
          </cell>
          <cell r="E87">
            <v>0</v>
          </cell>
          <cell r="F87">
            <v>0</v>
          </cell>
          <cell r="G87">
            <v>0</v>
          </cell>
          <cell r="H87">
            <v>0</v>
          </cell>
          <cell r="I87">
            <v>0</v>
          </cell>
          <cell r="J87">
            <v>0</v>
          </cell>
          <cell r="K87">
            <v>0</v>
          </cell>
        </row>
        <row r="88">
          <cell r="A88" t="str">
            <v>Perforated Galvanised Steel Cable Trays</v>
          </cell>
          <cell r="D88">
            <v>0</v>
          </cell>
          <cell r="E88">
            <v>0</v>
          </cell>
          <cell r="F88">
            <v>0</v>
          </cell>
          <cell r="G88">
            <v>0</v>
          </cell>
          <cell r="H88">
            <v>0</v>
          </cell>
          <cell r="K88">
            <v>0</v>
          </cell>
        </row>
        <row r="89">
          <cell r="A89">
            <v>0</v>
          </cell>
          <cell r="D89">
            <v>0</v>
          </cell>
          <cell r="E89">
            <v>0</v>
          </cell>
          <cell r="F89">
            <v>0</v>
          </cell>
          <cell r="G89">
            <v>0</v>
          </cell>
          <cell r="H89">
            <v>0</v>
          </cell>
          <cell r="K89">
            <v>0</v>
          </cell>
        </row>
        <row r="90">
          <cell r="A90" t="str">
            <v>Cable Tray</v>
          </cell>
          <cell r="B90" t="str">
            <v>1200 mm</v>
          </cell>
          <cell r="C90" t="str">
            <v>600 mm</v>
          </cell>
          <cell r="D90" t="str">
            <v>450 mm</v>
          </cell>
          <cell r="E90" t="str">
            <v>300 mm</v>
          </cell>
          <cell r="F90" t="str">
            <v>150 mm</v>
          </cell>
          <cell r="G90" t="str">
            <v xml:space="preserve">100 mm </v>
          </cell>
          <cell r="H90" t="str">
            <v>75 mm</v>
          </cell>
          <cell r="K90">
            <v>0</v>
          </cell>
        </row>
        <row r="91">
          <cell r="A91">
            <v>0</v>
          </cell>
          <cell r="D91">
            <v>0</v>
          </cell>
          <cell r="F91">
            <v>0</v>
          </cell>
          <cell r="G91">
            <v>0</v>
          </cell>
          <cell r="H91">
            <v>0</v>
          </cell>
          <cell r="K91">
            <v>0</v>
          </cell>
        </row>
        <row r="92">
          <cell r="A92" t="str">
            <v>Commerical Offer of Profab</v>
          </cell>
          <cell r="B92">
            <v>1200</v>
          </cell>
          <cell r="C92">
            <v>475</v>
          </cell>
          <cell r="D92">
            <v>375</v>
          </cell>
          <cell r="E92">
            <v>280</v>
          </cell>
          <cell r="F92">
            <v>170</v>
          </cell>
          <cell r="G92">
            <v>125</v>
          </cell>
          <cell r="H92">
            <v>105</v>
          </cell>
          <cell r="K92">
            <v>0</v>
          </cell>
        </row>
        <row r="93">
          <cell r="A93" t="str">
            <v>Less 10 % discount</v>
          </cell>
          <cell r="B93">
            <v>120</v>
          </cell>
          <cell r="C93">
            <v>47.5</v>
          </cell>
          <cell r="D93">
            <v>37.5</v>
          </cell>
          <cell r="E93">
            <v>28</v>
          </cell>
          <cell r="F93">
            <v>17</v>
          </cell>
          <cell r="G93">
            <v>12.5</v>
          </cell>
          <cell r="H93">
            <v>10.5</v>
          </cell>
          <cell r="I93">
            <v>0</v>
          </cell>
          <cell r="J93">
            <v>0</v>
          </cell>
          <cell r="K93">
            <v>0</v>
          </cell>
        </row>
        <row r="94">
          <cell r="A94" t="str">
            <v>A 1</v>
          </cell>
          <cell r="B94">
            <v>1080</v>
          </cell>
          <cell r="C94">
            <v>427.5</v>
          </cell>
          <cell r="D94">
            <v>337.5</v>
          </cell>
          <cell r="E94">
            <v>252</v>
          </cell>
          <cell r="F94">
            <v>153</v>
          </cell>
          <cell r="G94">
            <v>112.5</v>
          </cell>
          <cell r="H94">
            <v>94.5</v>
          </cell>
          <cell r="I94">
            <v>0</v>
          </cell>
          <cell r="J94">
            <v>0</v>
          </cell>
          <cell r="K94">
            <v>0</v>
          </cell>
        </row>
        <row r="95">
          <cell r="A95" t="str">
            <v xml:space="preserve">Add 16 % ED </v>
          </cell>
          <cell r="B95">
            <v>172.8</v>
          </cell>
          <cell r="C95">
            <v>68.400000000000006</v>
          </cell>
          <cell r="D95">
            <v>54</v>
          </cell>
          <cell r="E95">
            <v>40.32</v>
          </cell>
          <cell r="F95">
            <v>24.48</v>
          </cell>
          <cell r="G95">
            <v>18</v>
          </cell>
          <cell r="H95">
            <v>15.120000000000001</v>
          </cell>
          <cell r="I95">
            <v>0</v>
          </cell>
          <cell r="J95">
            <v>0</v>
          </cell>
          <cell r="K95">
            <v>0</v>
          </cell>
        </row>
        <row r="96">
          <cell r="A96">
            <v>0</v>
          </cell>
          <cell r="B96">
            <v>1252.8</v>
          </cell>
          <cell r="C96">
            <v>495.9</v>
          </cell>
          <cell r="D96">
            <v>391.5</v>
          </cell>
          <cell r="E96">
            <v>292.32</v>
          </cell>
          <cell r="F96">
            <v>177.48</v>
          </cell>
          <cell r="G96">
            <v>130.5</v>
          </cell>
          <cell r="H96">
            <v>109.62</v>
          </cell>
          <cell r="I96">
            <v>0</v>
          </cell>
          <cell r="J96">
            <v>0</v>
          </cell>
          <cell r="K96">
            <v>0</v>
          </cell>
        </row>
        <row r="97">
          <cell r="A97" t="str">
            <v>Add 15.3 % MST</v>
          </cell>
          <cell r="B97">
            <v>191.67839999999998</v>
          </cell>
          <cell r="C97">
            <v>75.872699999999995</v>
          </cell>
          <cell r="D97">
            <v>59.899499999999996</v>
          </cell>
          <cell r="E97">
            <v>44.724959999999996</v>
          </cell>
          <cell r="F97">
            <v>27.154439999999997</v>
          </cell>
          <cell r="G97">
            <v>19.9665</v>
          </cell>
          <cell r="H97">
            <v>16.77186</v>
          </cell>
          <cell r="K97">
            <v>0</v>
          </cell>
        </row>
        <row r="98">
          <cell r="A98">
            <v>0</v>
          </cell>
          <cell r="B98">
            <v>1444.4784</v>
          </cell>
          <cell r="C98">
            <v>571.77269999999999</v>
          </cell>
          <cell r="D98">
            <v>451.39949999999999</v>
          </cell>
          <cell r="E98">
            <v>337.04496</v>
          </cell>
          <cell r="F98">
            <v>204.63443999999998</v>
          </cell>
          <cell r="G98">
            <v>150.4665</v>
          </cell>
          <cell r="H98">
            <v>126.39186000000001</v>
          </cell>
          <cell r="K98">
            <v>0</v>
          </cell>
        </row>
        <row r="99">
          <cell r="A99" t="str">
            <v>Say</v>
          </cell>
          <cell r="B99">
            <v>1444</v>
          </cell>
          <cell r="C99">
            <v>572</v>
          </cell>
          <cell r="D99">
            <v>451</v>
          </cell>
          <cell r="E99">
            <v>337</v>
          </cell>
          <cell r="F99">
            <v>205</v>
          </cell>
          <cell r="G99">
            <v>150</v>
          </cell>
          <cell r="H99">
            <v>126</v>
          </cell>
          <cell r="K99">
            <v>0</v>
          </cell>
        </row>
        <row r="100">
          <cell r="A100">
            <v>0</v>
          </cell>
          <cell r="D100">
            <v>0</v>
          </cell>
          <cell r="E100">
            <v>0</v>
          </cell>
          <cell r="F100">
            <v>0</v>
          </cell>
          <cell r="G100">
            <v>0</v>
          </cell>
          <cell r="H100">
            <v>0</v>
          </cell>
          <cell r="J100">
            <v>0</v>
          </cell>
          <cell r="K100">
            <v>0</v>
          </cell>
        </row>
        <row r="101">
          <cell r="A101" t="str">
            <v>Bends</v>
          </cell>
          <cell r="B101" t="str">
            <v>1200 mm</v>
          </cell>
          <cell r="C101" t="str">
            <v>600 mm</v>
          </cell>
          <cell r="D101" t="str">
            <v>450 mm</v>
          </cell>
          <cell r="E101" t="str">
            <v>300 mm</v>
          </cell>
          <cell r="F101" t="str">
            <v>150 mm</v>
          </cell>
          <cell r="G101" t="str">
            <v xml:space="preserve">100 mm </v>
          </cell>
          <cell r="H101" t="str">
            <v>75 mm</v>
          </cell>
          <cell r="J101">
            <v>0</v>
          </cell>
          <cell r="K101">
            <v>0</v>
          </cell>
        </row>
        <row r="102">
          <cell r="A102" t="str">
            <v>Basic Rate</v>
          </cell>
          <cell r="B102">
            <v>1000</v>
          </cell>
          <cell r="C102">
            <v>700</v>
          </cell>
          <cell r="D102">
            <v>560</v>
          </cell>
          <cell r="E102">
            <v>420</v>
          </cell>
          <cell r="F102">
            <v>255</v>
          </cell>
          <cell r="G102">
            <v>170</v>
          </cell>
          <cell r="H102">
            <v>140</v>
          </cell>
          <cell r="K102">
            <v>0</v>
          </cell>
        </row>
        <row r="103">
          <cell r="A103" t="str">
            <v>After 10 % Discount</v>
          </cell>
          <cell r="B103">
            <v>900</v>
          </cell>
          <cell r="C103">
            <v>630</v>
          </cell>
          <cell r="D103">
            <v>504</v>
          </cell>
          <cell r="E103">
            <v>378</v>
          </cell>
          <cell r="F103">
            <v>229.5</v>
          </cell>
          <cell r="G103">
            <v>153</v>
          </cell>
          <cell r="H103">
            <v>126</v>
          </cell>
          <cell r="I103">
            <v>0</v>
          </cell>
          <cell r="J103">
            <v>0</v>
          </cell>
          <cell r="K103">
            <v>0</v>
          </cell>
        </row>
        <row r="104">
          <cell r="A104">
            <v>0</v>
          </cell>
          <cell r="D104">
            <v>0</v>
          </cell>
          <cell r="F104">
            <v>0</v>
          </cell>
          <cell r="G104">
            <v>0</v>
          </cell>
          <cell r="H104">
            <v>0</v>
          </cell>
          <cell r="K104">
            <v>0</v>
          </cell>
        </row>
        <row r="105">
          <cell r="A105" t="str">
            <v>Reducer</v>
          </cell>
          <cell r="B105" t="str">
            <v>1200 mm</v>
          </cell>
          <cell r="C105" t="str">
            <v>600 mm</v>
          </cell>
          <cell r="D105" t="str">
            <v>450 mm</v>
          </cell>
          <cell r="E105" t="str">
            <v>300 mm</v>
          </cell>
          <cell r="F105" t="str">
            <v>150 mm</v>
          </cell>
          <cell r="G105">
            <v>0</v>
          </cell>
          <cell r="H105">
            <v>0</v>
          </cell>
          <cell r="I105">
            <v>0</v>
          </cell>
          <cell r="J105">
            <v>0</v>
          </cell>
          <cell r="K105">
            <v>0</v>
          </cell>
        </row>
        <row r="106">
          <cell r="A106" t="str">
            <v>Basic Rate</v>
          </cell>
          <cell r="B106">
            <v>700</v>
          </cell>
          <cell r="C106">
            <v>660</v>
          </cell>
          <cell r="D106">
            <v>525</v>
          </cell>
          <cell r="E106">
            <v>365</v>
          </cell>
          <cell r="F106">
            <v>220</v>
          </cell>
          <cell r="G106">
            <v>160</v>
          </cell>
          <cell r="H106">
            <v>130</v>
          </cell>
          <cell r="K106">
            <v>0</v>
          </cell>
        </row>
        <row r="107">
          <cell r="A107" t="str">
            <v>After 10 % Discount</v>
          </cell>
          <cell r="B107">
            <v>630</v>
          </cell>
          <cell r="C107">
            <v>594</v>
          </cell>
          <cell r="D107">
            <v>472.5</v>
          </cell>
          <cell r="E107">
            <v>328.5</v>
          </cell>
          <cell r="F107">
            <v>198</v>
          </cell>
          <cell r="G107">
            <v>144</v>
          </cell>
          <cell r="H107">
            <v>117</v>
          </cell>
          <cell r="K107">
            <v>0</v>
          </cell>
        </row>
        <row r="108">
          <cell r="A108">
            <v>0</v>
          </cell>
          <cell r="D108">
            <v>0</v>
          </cell>
          <cell r="F108">
            <v>0</v>
          </cell>
          <cell r="G108">
            <v>0</v>
          </cell>
          <cell r="H108">
            <v>0</v>
          </cell>
          <cell r="K108">
            <v>0</v>
          </cell>
        </row>
        <row r="109">
          <cell r="A109" t="str">
            <v>Tee</v>
          </cell>
          <cell r="B109" t="str">
            <v>1200 mm</v>
          </cell>
          <cell r="C109" t="str">
            <v>600 mm</v>
          </cell>
          <cell r="D109" t="str">
            <v>450 mm</v>
          </cell>
          <cell r="E109" t="str">
            <v>300 mm</v>
          </cell>
          <cell r="F109" t="str">
            <v>150 mm</v>
          </cell>
          <cell r="G109">
            <v>0</v>
          </cell>
          <cell r="H109">
            <v>0</v>
          </cell>
          <cell r="K109">
            <v>0</v>
          </cell>
        </row>
        <row r="110">
          <cell r="A110" t="str">
            <v>Basic Rate</v>
          </cell>
          <cell r="B110">
            <v>1000</v>
          </cell>
          <cell r="C110">
            <v>810</v>
          </cell>
          <cell r="D110">
            <v>640</v>
          </cell>
          <cell r="E110">
            <v>450</v>
          </cell>
          <cell r="F110">
            <v>270</v>
          </cell>
          <cell r="G110">
            <v>180</v>
          </cell>
          <cell r="H110">
            <v>150</v>
          </cell>
          <cell r="K110">
            <v>0</v>
          </cell>
        </row>
        <row r="111">
          <cell r="A111" t="str">
            <v>After 10 % Discount</v>
          </cell>
          <cell r="B111">
            <v>900</v>
          </cell>
          <cell r="C111">
            <v>729</v>
          </cell>
          <cell r="D111">
            <v>576</v>
          </cell>
          <cell r="E111">
            <v>405</v>
          </cell>
          <cell r="F111">
            <v>243</v>
          </cell>
          <cell r="G111">
            <v>162</v>
          </cell>
          <cell r="H111">
            <v>135</v>
          </cell>
          <cell r="K111">
            <v>0</v>
          </cell>
        </row>
        <row r="112">
          <cell r="A112">
            <v>0</v>
          </cell>
          <cell r="D112">
            <v>0</v>
          </cell>
          <cell r="F112">
            <v>0</v>
          </cell>
          <cell r="G112">
            <v>0</v>
          </cell>
          <cell r="H112">
            <v>0</v>
          </cell>
          <cell r="K112">
            <v>0</v>
          </cell>
        </row>
        <row r="113">
          <cell r="A113" t="str">
            <v>Cross member</v>
          </cell>
          <cell r="B113" t="str">
            <v>1200 mm</v>
          </cell>
          <cell r="C113" t="str">
            <v>600 mm</v>
          </cell>
          <cell r="D113" t="str">
            <v>450 mm</v>
          </cell>
          <cell r="E113" t="str">
            <v>300 mm</v>
          </cell>
          <cell r="F113" t="str">
            <v>150 mm</v>
          </cell>
          <cell r="G113">
            <v>0</v>
          </cell>
          <cell r="H113">
            <v>0</v>
          </cell>
          <cell r="K113">
            <v>0</v>
          </cell>
        </row>
        <row r="114">
          <cell r="A114" t="str">
            <v>Basic Rate</v>
          </cell>
          <cell r="B114">
            <v>1200</v>
          </cell>
          <cell r="C114">
            <v>950</v>
          </cell>
          <cell r="D114">
            <v>750</v>
          </cell>
          <cell r="E114">
            <v>530</v>
          </cell>
          <cell r="F114">
            <v>320</v>
          </cell>
          <cell r="G114">
            <v>200</v>
          </cell>
          <cell r="H114">
            <v>160</v>
          </cell>
          <cell r="J114">
            <v>0</v>
          </cell>
          <cell r="K114">
            <v>0</v>
          </cell>
        </row>
        <row r="115">
          <cell r="A115" t="str">
            <v>After 10 % Discount</v>
          </cell>
          <cell r="B115">
            <v>1080</v>
          </cell>
          <cell r="C115">
            <v>855</v>
          </cell>
          <cell r="D115">
            <v>675</v>
          </cell>
          <cell r="E115">
            <v>477</v>
          </cell>
          <cell r="F115">
            <v>288</v>
          </cell>
          <cell r="G115">
            <v>180</v>
          </cell>
          <cell r="H115">
            <v>144</v>
          </cell>
          <cell r="J115">
            <v>0</v>
          </cell>
          <cell r="K115">
            <v>0</v>
          </cell>
        </row>
        <row r="116">
          <cell r="A116">
            <v>0</v>
          </cell>
          <cell r="D116">
            <v>0</v>
          </cell>
          <cell r="E116">
            <v>0</v>
          </cell>
          <cell r="F116">
            <v>0</v>
          </cell>
          <cell r="G116">
            <v>0</v>
          </cell>
          <cell r="H116">
            <v>0</v>
          </cell>
          <cell r="K116">
            <v>0</v>
          </cell>
        </row>
        <row r="117">
          <cell r="A117" t="str">
            <v>Galvanised Steel Floor Trunking and Accessories</v>
          </cell>
          <cell r="B117">
            <v>0</v>
          </cell>
          <cell r="C117">
            <v>0</v>
          </cell>
          <cell r="D117">
            <v>0</v>
          </cell>
          <cell r="E117">
            <v>0</v>
          </cell>
          <cell r="F117">
            <v>0</v>
          </cell>
          <cell r="G117">
            <v>0</v>
          </cell>
          <cell r="H117">
            <v>0</v>
          </cell>
          <cell r="J117">
            <v>0</v>
          </cell>
          <cell r="K117">
            <v>0</v>
          </cell>
        </row>
        <row r="118">
          <cell r="A118">
            <v>0</v>
          </cell>
          <cell r="D118">
            <v>0</v>
          </cell>
          <cell r="E118">
            <v>0</v>
          </cell>
          <cell r="F118">
            <v>0</v>
          </cell>
          <cell r="G118">
            <v>0</v>
          </cell>
          <cell r="H118">
            <v>0</v>
          </cell>
          <cell r="J118">
            <v>0</v>
          </cell>
          <cell r="K118">
            <v>0</v>
          </cell>
        </row>
        <row r="119">
          <cell r="A119" t="str">
            <v>Floor Trunking</v>
          </cell>
          <cell r="B119" t="str">
            <v>300 mm/3</v>
          </cell>
          <cell r="C119" t="str">
            <v>200 mm/3</v>
          </cell>
          <cell r="D119" t="str">
            <v>150 mm/3</v>
          </cell>
          <cell r="E119" t="str">
            <v>100 mm/2</v>
          </cell>
          <cell r="F119" t="str">
            <v>75 mm/1</v>
          </cell>
          <cell r="G119">
            <v>0</v>
          </cell>
          <cell r="H119">
            <v>0</v>
          </cell>
          <cell r="J119">
            <v>0</v>
          </cell>
          <cell r="K119">
            <v>0</v>
          </cell>
        </row>
        <row r="120">
          <cell r="A120">
            <v>0</v>
          </cell>
          <cell r="D120">
            <v>0</v>
          </cell>
          <cell r="E120">
            <v>0</v>
          </cell>
          <cell r="F120">
            <v>0</v>
          </cell>
          <cell r="G120">
            <v>0</v>
          </cell>
          <cell r="H120">
            <v>0</v>
          </cell>
          <cell r="J120">
            <v>0</v>
          </cell>
          <cell r="K120">
            <v>0</v>
          </cell>
        </row>
        <row r="121">
          <cell r="A121" t="str">
            <v>Commerical Offer of Profab</v>
          </cell>
          <cell r="B121">
            <v>580</v>
          </cell>
          <cell r="C121">
            <v>450</v>
          </cell>
          <cell r="D121">
            <v>385</v>
          </cell>
          <cell r="E121">
            <v>275</v>
          </cell>
          <cell r="F121">
            <v>205</v>
          </cell>
          <cell r="G121">
            <v>0</v>
          </cell>
          <cell r="H121">
            <v>0</v>
          </cell>
          <cell r="J121">
            <v>0</v>
          </cell>
          <cell r="K121">
            <v>0</v>
          </cell>
        </row>
        <row r="122">
          <cell r="A122" t="str">
            <v>Less 10 % discount</v>
          </cell>
          <cell r="B122">
            <v>58</v>
          </cell>
          <cell r="C122">
            <v>45</v>
          </cell>
          <cell r="D122">
            <v>38.5</v>
          </cell>
          <cell r="E122">
            <v>27.5</v>
          </cell>
          <cell r="F122">
            <v>20.5</v>
          </cell>
          <cell r="G122">
            <v>0</v>
          </cell>
          <cell r="H122">
            <v>0</v>
          </cell>
          <cell r="J122">
            <v>0</v>
          </cell>
          <cell r="K122">
            <v>0</v>
          </cell>
        </row>
        <row r="123">
          <cell r="A123" t="str">
            <v>A 1</v>
          </cell>
          <cell r="B123">
            <v>522</v>
          </cell>
          <cell r="C123">
            <v>405</v>
          </cell>
          <cell r="D123">
            <v>346.5</v>
          </cell>
          <cell r="E123">
            <v>247.5</v>
          </cell>
          <cell r="F123">
            <v>184.5</v>
          </cell>
          <cell r="G123">
            <v>0</v>
          </cell>
          <cell r="H123">
            <v>0</v>
          </cell>
          <cell r="J123">
            <v>0</v>
          </cell>
          <cell r="K123">
            <v>0</v>
          </cell>
        </row>
        <row r="124">
          <cell r="A124" t="str">
            <v>Add 15.3 % MST</v>
          </cell>
          <cell r="B124">
            <v>79.866</v>
          </cell>
          <cell r="C124">
            <v>61.964999999999996</v>
          </cell>
          <cell r="D124">
            <v>53.014499999999998</v>
          </cell>
          <cell r="E124">
            <v>37.8675</v>
          </cell>
          <cell r="F124">
            <v>28.2285</v>
          </cell>
          <cell r="G124">
            <v>0</v>
          </cell>
          <cell r="H124">
            <v>0</v>
          </cell>
          <cell r="J124">
            <v>0</v>
          </cell>
          <cell r="K124">
            <v>0</v>
          </cell>
        </row>
        <row r="125">
          <cell r="A125">
            <v>0</v>
          </cell>
          <cell r="B125">
            <v>601.86599999999999</v>
          </cell>
          <cell r="C125">
            <v>466.96499999999997</v>
          </cell>
          <cell r="D125">
            <v>399.5145</v>
          </cell>
          <cell r="E125">
            <v>285.36750000000001</v>
          </cell>
          <cell r="F125">
            <v>212.7285</v>
          </cell>
          <cell r="G125">
            <v>0</v>
          </cell>
          <cell r="H125">
            <v>0</v>
          </cell>
          <cell r="J125">
            <v>0</v>
          </cell>
          <cell r="K125">
            <v>0</v>
          </cell>
        </row>
        <row r="126">
          <cell r="A126" t="str">
            <v>Say</v>
          </cell>
          <cell r="B126">
            <v>602</v>
          </cell>
          <cell r="C126">
            <v>467</v>
          </cell>
          <cell r="D126">
            <v>400</v>
          </cell>
          <cell r="E126">
            <v>285</v>
          </cell>
          <cell r="F126">
            <v>213</v>
          </cell>
          <cell r="G126">
            <v>0</v>
          </cell>
          <cell r="H126">
            <v>0</v>
          </cell>
          <cell r="J126">
            <v>0</v>
          </cell>
          <cell r="K126">
            <v>0</v>
          </cell>
        </row>
        <row r="127">
          <cell r="A127">
            <v>0</v>
          </cell>
          <cell r="D127">
            <v>0</v>
          </cell>
          <cell r="E127">
            <v>0</v>
          </cell>
          <cell r="F127">
            <v>0</v>
          </cell>
          <cell r="G127">
            <v>0</v>
          </cell>
          <cell r="H127">
            <v>0</v>
          </cell>
          <cell r="J127">
            <v>0</v>
          </cell>
          <cell r="K127">
            <v>0</v>
          </cell>
        </row>
        <row r="128">
          <cell r="A128" t="str">
            <v xml:space="preserve">Junction Boxes </v>
          </cell>
          <cell r="B128" t="str">
            <v>200 mm</v>
          </cell>
          <cell r="C128" t="str">
            <v>250 mm</v>
          </cell>
          <cell r="D128" t="str">
            <v xml:space="preserve">400 mm </v>
          </cell>
          <cell r="E128">
            <v>0</v>
          </cell>
          <cell r="F128">
            <v>0</v>
          </cell>
          <cell r="G128">
            <v>0</v>
          </cell>
          <cell r="H128">
            <v>0</v>
          </cell>
          <cell r="J128">
            <v>0</v>
          </cell>
          <cell r="K128">
            <v>0</v>
          </cell>
        </row>
        <row r="129">
          <cell r="A129">
            <v>0</v>
          </cell>
          <cell r="B129">
            <v>0</v>
          </cell>
          <cell r="C129">
            <v>0</v>
          </cell>
          <cell r="D129">
            <v>0</v>
          </cell>
          <cell r="E129">
            <v>0</v>
          </cell>
          <cell r="F129">
            <v>0</v>
          </cell>
          <cell r="G129">
            <v>0</v>
          </cell>
          <cell r="H129">
            <v>0</v>
          </cell>
          <cell r="J129">
            <v>0</v>
          </cell>
          <cell r="K129">
            <v>0</v>
          </cell>
        </row>
        <row r="130">
          <cell r="A130" t="str">
            <v>Commerical Offer of Profab</v>
          </cell>
          <cell r="B130">
            <v>250</v>
          </cell>
          <cell r="C130">
            <v>325</v>
          </cell>
          <cell r="D130">
            <v>740</v>
          </cell>
          <cell r="E130">
            <v>0</v>
          </cell>
          <cell r="F130">
            <v>0</v>
          </cell>
          <cell r="G130">
            <v>0</v>
          </cell>
          <cell r="H130">
            <v>0</v>
          </cell>
          <cell r="K130">
            <v>0</v>
          </cell>
        </row>
        <row r="131">
          <cell r="A131" t="str">
            <v>Less 10 % discount</v>
          </cell>
          <cell r="B131">
            <v>25</v>
          </cell>
          <cell r="C131">
            <v>32.5</v>
          </cell>
          <cell r="D131">
            <v>74</v>
          </cell>
          <cell r="E131">
            <v>0</v>
          </cell>
          <cell r="F131">
            <v>0</v>
          </cell>
          <cell r="G131">
            <v>0</v>
          </cell>
          <cell r="H131">
            <v>0</v>
          </cell>
          <cell r="K131">
            <v>0</v>
          </cell>
        </row>
        <row r="132">
          <cell r="A132" t="str">
            <v>A 1</v>
          </cell>
          <cell r="B132">
            <v>225</v>
          </cell>
          <cell r="C132">
            <v>292.5</v>
          </cell>
          <cell r="D132">
            <v>666</v>
          </cell>
          <cell r="E132">
            <v>0</v>
          </cell>
          <cell r="F132">
            <v>0</v>
          </cell>
          <cell r="G132">
            <v>0</v>
          </cell>
          <cell r="H132">
            <v>0</v>
          </cell>
          <cell r="K132">
            <v>0</v>
          </cell>
        </row>
        <row r="133">
          <cell r="A133" t="str">
            <v>Add 15.3 % MST</v>
          </cell>
          <cell r="B133">
            <v>34.424999999999997</v>
          </cell>
          <cell r="C133">
            <v>44.752499999999998</v>
          </cell>
          <cell r="D133">
            <v>101.898</v>
          </cell>
          <cell r="E133">
            <v>0</v>
          </cell>
          <cell r="F133">
            <v>0</v>
          </cell>
          <cell r="G133">
            <v>0</v>
          </cell>
          <cell r="H133">
            <v>0</v>
          </cell>
          <cell r="K133">
            <v>0</v>
          </cell>
        </row>
        <row r="134">
          <cell r="A134">
            <v>0</v>
          </cell>
          <cell r="B134">
            <v>259.42500000000001</v>
          </cell>
          <cell r="C134">
            <v>337.2525</v>
          </cell>
          <cell r="D134">
            <v>767.89800000000002</v>
          </cell>
          <cell r="E134">
            <v>0</v>
          </cell>
          <cell r="F134">
            <v>0</v>
          </cell>
          <cell r="G134">
            <v>0</v>
          </cell>
          <cell r="H134">
            <v>0</v>
          </cell>
          <cell r="K134">
            <v>0</v>
          </cell>
        </row>
        <row r="135">
          <cell r="A135">
            <v>0</v>
          </cell>
          <cell r="B135">
            <v>259</v>
          </cell>
          <cell r="C135">
            <v>337</v>
          </cell>
          <cell r="D135">
            <v>768</v>
          </cell>
          <cell r="F135">
            <v>0</v>
          </cell>
          <cell r="G135">
            <v>0</v>
          </cell>
          <cell r="H135">
            <v>0</v>
          </cell>
          <cell r="K135">
            <v>0</v>
          </cell>
        </row>
        <row r="136">
          <cell r="A136">
            <v>0</v>
          </cell>
          <cell r="D136">
            <v>0</v>
          </cell>
          <cell r="E136">
            <v>0</v>
          </cell>
          <cell r="F136">
            <v>0</v>
          </cell>
          <cell r="G136">
            <v>0</v>
          </cell>
          <cell r="H136">
            <v>0</v>
          </cell>
          <cell r="K136">
            <v>0</v>
          </cell>
        </row>
        <row r="137">
          <cell r="A137">
            <v>0</v>
          </cell>
          <cell r="D137">
            <v>0</v>
          </cell>
          <cell r="E137">
            <v>0</v>
          </cell>
          <cell r="F137">
            <v>0</v>
          </cell>
          <cell r="G137">
            <v>0</v>
          </cell>
          <cell r="H137">
            <v>0</v>
          </cell>
          <cell r="I137">
            <v>0</v>
          </cell>
          <cell r="J137">
            <v>0</v>
          </cell>
          <cell r="K137">
            <v>0</v>
          </cell>
        </row>
        <row r="138">
          <cell r="A138" t="str">
            <v>Access Boxes</v>
          </cell>
          <cell r="B138" t="str">
            <v>200 mm</v>
          </cell>
          <cell r="C138" t="str">
            <v>250 mm</v>
          </cell>
          <cell r="D138" t="str">
            <v xml:space="preserve">400 mm </v>
          </cell>
          <cell r="E138">
            <v>0</v>
          </cell>
          <cell r="F138">
            <v>0</v>
          </cell>
          <cell r="G138">
            <v>0</v>
          </cell>
          <cell r="H138">
            <v>0</v>
          </cell>
          <cell r="I138">
            <v>0</v>
          </cell>
          <cell r="J138">
            <v>0</v>
          </cell>
          <cell r="K138">
            <v>0</v>
          </cell>
        </row>
        <row r="139">
          <cell r="A139">
            <v>0</v>
          </cell>
          <cell r="D139">
            <v>0</v>
          </cell>
          <cell r="E139">
            <v>0</v>
          </cell>
          <cell r="F139">
            <v>0</v>
          </cell>
          <cell r="G139">
            <v>0</v>
          </cell>
          <cell r="H139">
            <v>0</v>
          </cell>
          <cell r="I139">
            <v>0</v>
          </cell>
          <cell r="J139">
            <v>0</v>
          </cell>
          <cell r="K139">
            <v>0</v>
          </cell>
        </row>
        <row r="140">
          <cell r="A140" t="str">
            <v>Commerical Offer of Profab</v>
          </cell>
          <cell r="B140">
            <v>260</v>
          </cell>
          <cell r="C140">
            <v>290</v>
          </cell>
          <cell r="D140">
            <v>460</v>
          </cell>
          <cell r="E140">
            <v>0</v>
          </cell>
          <cell r="F140">
            <v>0</v>
          </cell>
          <cell r="G140">
            <v>0</v>
          </cell>
          <cell r="H140">
            <v>0</v>
          </cell>
          <cell r="I140">
            <v>0</v>
          </cell>
          <cell r="J140">
            <v>0</v>
          </cell>
          <cell r="K140">
            <v>0</v>
          </cell>
        </row>
        <row r="141">
          <cell r="A141" t="str">
            <v>Less 10 % discount</v>
          </cell>
          <cell r="B141">
            <v>26</v>
          </cell>
          <cell r="C141">
            <v>29</v>
          </cell>
          <cell r="D141">
            <v>46</v>
          </cell>
          <cell r="E141">
            <v>0</v>
          </cell>
          <cell r="F141">
            <v>0</v>
          </cell>
          <cell r="G141">
            <v>0</v>
          </cell>
          <cell r="H141">
            <v>0</v>
          </cell>
          <cell r="J141">
            <v>0</v>
          </cell>
          <cell r="K141">
            <v>0</v>
          </cell>
        </row>
        <row r="142">
          <cell r="A142" t="str">
            <v>A 1</v>
          </cell>
          <cell r="B142">
            <v>234</v>
          </cell>
          <cell r="C142">
            <v>261</v>
          </cell>
          <cell r="D142">
            <v>414</v>
          </cell>
          <cell r="E142">
            <v>0</v>
          </cell>
          <cell r="F142">
            <v>0</v>
          </cell>
          <cell r="G142">
            <v>0</v>
          </cell>
          <cell r="H142">
            <v>0</v>
          </cell>
          <cell r="K142">
            <v>0</v>
          </cell>
        </row>
        <row r="143">
          <cell r="A143" t="str">
            <v>Add 15.3 % MST</v>
          </cell>
          <cell r="B143">
            <v>35.802</v>
          </cell>
          <cell r="C143">
            <v>39.933</v>
          </cell>
          <cell r="D143">
            <v>63.341999999999999</v>
          </cell>
          <cell r="E143">
            <v>0</v>
          </cell>
          <cell r="F143">
            <v>0</v>
          </cell>
          <cell r="G143">
            <v>0</v>
          </cell>
          <cell r="H143">
            <v>0</v>
          </cell>
          <cell r="I143">
            <v>0</v>
          </cell>
          <cell r="J143">
            <v>0</v>
          </cell>
          <cell r="K143">
            <v>0</v>
          </cell>
        </row>
        <row r="144">
          <cell r="A144">
            <v>0</v>
          </cell>
          <cell r="B144">
            <v>269.80200000000002</v>
          </cell>
          <cell r="C144">
            <v>300.93299999999999</v>
          </cell>
          <cell r="D144">
            <v>477.34199999999998</v>
          </cell>
          <cell r="E144">
            <v>0</v>
          </cell>
          <cell r="F144">
            <v>0</v>
          </cell>
          <cell r="G144">
            <v>0</v>
          </cell>
          <cell r="H144">
            <v>0</v>
          </cell>
          <cell r="I144">
            <v>0</v>
          </cell>
          <cell r="J144">
            <v>0</v>
          </cell>
          <cell r="K144">
            <v>0</v>
          </cell>
        </row>
        <row r="145">
          <cell r="A145">
            <v>0</v>
          </cell>
          <cell r="B145">
            <v>270</v>
          </cell>
          <cell r="C145">
            <v>301</v>
          </cell>
          <cell r="D145">
            <v>477</v>
          </cell>
          <cell r="E145">
            <v>0</v>
          </cell>
          <cell r="F145">
            <v>0</v>
          </cell>
          <cell r="G145">
            <v>0</v>
          </cell>
          <cell r="H145">
            <v>0</v>
          </cell>
          <cell r="I145">
            <v>0</v>
          </cell>
          <cell r="J145">
            <v>0</v>
          </cell>
          <cell r="K145">
            <v>0</v>
          </cell>
        </row>
        <row r="146">
          <cell r="A146">
            <v>0</v>
          </cell>
          <cell r="D146">
            <v>0</v>
          </cell>
          <cell r="E146">
            <v>0</v>
          </cell>
          <cell r="F146">
            <v>0</v>
          </cell>
          <cell r="G146">
            <v>0</v>
          </cell>
          <cell r="H146">
            <v>0</v>
          </cell>
          <cell r="I146">
            <v>0</v>
          </cell>
          <cell r="J146">
            <v>0</v>
          </cell>
          <cell r="K146">
            <v>0</v>
          </cell>
        </row>
        <row r="147">
          <cell r="A147" t="str">
            <v xml:space="preserve">Right Angled Bends </v>
          </cell>
          <cell r="B147" t="str">
            <v>300 mm</v>
          </cell>
          <cell r="D147">
            <v>0</v>
          </cell>
          <cell r="E147">
            <v>0</v>
          </cell>
          <cell r="F147">
            <v>0</v>
          </cell>
          <cell r="G147">
            <v>0</v>
          </cell>
          <cell r="H147">
            <v>0</v>
          </cell>
          <cell r="I147">
            <v>0</v>
          </cell>
          <cell r="J147">
            <v>0</v>
          </cell>
          <cell r="K147">
            <v>0</v>
          </cell>
        </row>
        <row r="148">
          <cell r="A148">
            <v>0</v>
          </cell>
          <cell r="D148">
            <v>0</v>
          </cell>
          <cell r="E148">
            <v>0</v>
          </cell>
          <cell r="F148">
            <v>0</v>
          </cell>
          <cell r="G148">
            <v>0</v>
          </cell>
          <cell r="H148">
            <v>0</v>
          </cell>
          <cell r="I148">
            <v>0</v>
          </cell>
          <cell r="J148">
            <v>0</v>
          </cell>
          <cell r="K148">
            <v>0</v>
          </cell>
        </row>
        <row r="149">
          <cell r="A149" t="str">
            <v>Commerical Offer of Profab</v>
          </cell>
          <cell r="B149">
            <v>730</v>
          </cell>
          <cell r="D149">
            <v>0</v>
          </cell>
          <cell r="E149">
            <v>0</v>
          </cell>
          <cell r="F149">
            <v>0</v>
          </cell>
          <cell r="G149">
            <v>0</v>
          </cell>
          <cell r="H149">
            <v>0</v>
          </cell>
          <cell r="I149">
            <v>0</v>
          </cell>
          <cell r="J149">
            <v>0</v>
          </cell>
          <cell r="K149">
            <v>0</v>
          </cell>
        </row>
        <row r="150">
          <cell r="A150" t="str">
            <v>Less 10 % discount</v>
          </cell>
          <cell r="B150">
            <v>73</v>
          </cell>
          <cell r="D150">
            <v>0</v>
          </cell>
          <cell r="E150">
            <v>0</v>
          </cell>
          <cell r="F150">
            <v>0</v>
          </cell>
          <cell r="G150">
            <v>0</v>
          </cell>
          <cell r="H150">
            <v>0</v>
          </cell>
          <cell r="I150">
            <v>0</v>
          </cell>
          <cell r="J150">
            <v>0</v>
          </cell>
          <cell r="K150">
            <v>0</v>
          </cell>
        </row>
        <row r="151">
          <cell r="A151" t="str">
            <v>A 1</v>
          </cell>
          <cell r="B151">
            <v>657</v>
          </cell>
          <cell r="D151">
            <v>0</v>
          </cell>
          <cell r="E151">
            <v>0</v>
          </cell>
          <cell r="F151">
            <v>0</v>
          </cell>
          <cell r="G151">
            <v>0</v>
          </cell>
          <cell r="H151">
            <v>0</v>
          </cell>
          <cell r="I151">
            <v>0</v>
          </cell>
          <cell r="J151">
            <v>0</v>
          </cell>
          <cell r="K151">
            <v>0</v>
          </cell>
        </row>
        <row r="152">
          <cell r="A152" t="str">
            <v>Add 15.3 % MST</v>
          </cell>
          <cell r="B152">
            <v>100.521</v>
          </cell>
          <cell r="D152">
            <v>0</v>
          </cell>
          <cell r="E152">
            <v>0</v>
          </cell>
          <cell r="F152">
            <v>0</v>
          </cell>
          <cell r="G152">
            <v>0</v>
          </cell>
          <cell r="H152">
            <v>0</v>
          </cell>
          <cell r="I152">
            <v>0</v>
          </cell>
          <cell r="J152">
            <v>0</v>
          </cell>
          <cell r="K152">
            <v>0</v>
          </cell>
        </row>
        <row r="153">
          <cell r="A153">
            <v>0</v>
          </cell>
          <cell r="B153">
            <v>757.52099999999996</v>
          </cell>
          <cell r="D153">
            <v>0</v>
          </cell>
          <cell r="E153">
            <v>0</v>
          </cell>
          <cell r="F153">
            <v>0</v>
          </cell>
          <cell r="G153">
            <v>0</v>
          </cell>
          <cell r="H153">
            <v>0</v>
          </cell>
          <cell r="I153">
            <v>0</v>
          </cell>
          <cell r="J153">
            <v>0</v>
          </cell>
          <cell r="K153">
            <v>0</v>
          </cell>
        </row>
        <row r="154">
          <cell r="A154">
            <v>0</v>
          </cell>
          <cell r="B154">
            <v>758</v>
          </cell>
          <cell r="D154">
            <v>0</v>
          </cell>
          <cell r="E154">
            <v>0</v>
          </cell>
          <cell r="F154">
            <v>0</v>
          </cell>
          <cell r="G154">
            <v>0</v>
          </cell>
          <cell r="H154">
            <v>0</v>
          </cell>
          <cell r="I154">
            <v>0</v>
          </cell>
          <cell r="J154">
            <v>0</v>
          </cell>
          <cell r="K154">
            <v>0</v>
          </cell>
        </row>
        <row r="155">
          <cell r="A155">
            <v>0</v>
          </cell>
          <cell r="D155">
            <v>0</v>
          </cell>
          <cell r="E155">
            <v>0</v>
          </cell>
          <cell r="F155">
            <v>0</v>
          </cell>
          <cell r="G155">
            <v>0</v>
          </cell>
          <cell r="H155">
            <v>0</v>
          </cell>
          <cell r="I155">
            <v>0</v>
          </cell>
          <cell r="J155">
            <v>0</v>
          </cell>
          <cell r="K155">
            <v>0</v>
          </cell>
        </row>
        <row r="156">
          <cell r="A156" t="str">
            <v xml:space="preserve">MV Floor Panels </v>
          </cell>
          <cell r="D156">
            <v>0</v>
          </cell>
          <cell r="E156">
            <v>0</v>
          </cell>
          <cell r="F156">
            <v>0</v>
          </cell>
          <cell r="G156">
            <v>0</v>
          </cell>
          <cell r="H156">
            <v>0</v>
          </cell>
          <cell r="I156">
            <v>0</v>
          </cell>
          <cell r="J156">
            <v>0</v>
          </cell>
          <cell r="K156">
            <v>0</v>
          </cell>
        </row>
        <row r="157">
          <cell r="A157">
            <v>0</v>
          </cell>
          <cell r="D157">
            <v>0</v>
          </cell>
          <cell r="E157">
            <v>0</v>
          </cell>
          <cell r="F157">
            <v>0</v>
          </cell>
          <cell r="G157">
            <v>0</v>
          </cell>
          <cell r="H157">
            <v>0</v>
          </cell>
          <cell r="I157">
            <v>0</v>
          </cell>
          <cell r="J157">
            <v>0</v>
          </cell>
          <cell r="K157">
            <v>0</v>
          </cell>
        </row>
        <row r="158">
          <cell r="A158">
            <v>0</v>
          </cell>
          <cell r="B158" t="str">
            <v>G,2nd-8th</v>
          </cell>
          <cell r="C158" t="str">
            <v>First floor</v>
          </cell>
          <cell r="D158" t="str">
            <v>Terrace</v>
          </cell>
          <cell r="E158" t="str">
            <v>AHU 2to7</v>
          </cell>
          <cell r="F158" t="str">
            <v>AHU G,!,8</v>
          </cell>
          <cell r="G158" t="str">
            <v>Nor UB</v>
          </cell>
          <cell r="H158" t="str">
            <v>Nor LB</v>
          </cell>
          <cell r="I158" t="str">
            <v>Essl UB</v>
          </cell>
          <cell r="J158" t="str">
            <v>Essl LB</v>
          </cell>
          <cell r="K158" t="str">
            <v>Norm Ext</v>
          </cell>
        </row>
        <row r="159">
          <cell r="A159">
            <v>0</v>
          </cell>
          <cell r="D159">
            <v>0</v>
          </cell>
          <cell r="E159">
            <v>0</v>
          </cell>
          <cell r="F159">
            <v>0</v>
          </cell>
          <cell r="G159">
            <v>0</v>
          </cell>
          <cell r="H159">
            <v>0</v>
          </cell>
          <cell r="I159">
            <v>0</v>
          </cell>
          <cell r="J159">
            <v>0</v>
          </cell>
          <cell r="K159">
            <v>0</v>
          </cell>
        </row>
        <row r="160">
          <cell r="A160" t="str">
            <v>Commerical Offer of Scoot Engg</v>
          </cell>
          <cell r="B160">
            <v>90000</v>
          </cell>
          <cell r="C160">
            <v>125000</v>
          </cell>
          <cell r="D160">
            <v>42000</v>
          </cell>
          <cell r="E160">
            <v>10000</v>
          </cell>
          <cell r="F160">
            <v>13000</v>
          </cell>
          <cell r="G160">
            <v>22000</v>
          </cell>
          <cell r="H160">
            <v>15000</v>
          </cell>
          <cell r="I160">
            <v>18500</v>
          </cell>
          <cell r="J160">
            <v>15000</v>
          </cell>
          <cell r="K160">
            <v>30000</v>
          </cell>
        </row>
        <row r="161">
          <cell r="A161" t="str">
            <v>Less 5 % discount</v>
          </cell>
          <cell r="B161">
            <v>4500</v>
          </cell>
          <cell r="C161">
            <v>6250</v>
          </cell>
          <cell r="D161">
            <v>2100</v>
          </cell>
          <cell r="E161">
            <v>500</v>
          </cell>
          <cell r="F161">
            <v>650</v>
          </cell>
          <cell r="G161">
            <v>1100</v>
          </cell>
          <cell r="H161">
            <v>750</v>
          </cell>
          <cell r="I161">
            <v>925</v>
          </cell>
          <cell r="J161">
            <v>750</v>
          </cell>
          <cell r="K161">
            <v>1500</v>
          </cell>
        </row>
        <row r="162">
          <cell r="A162" t="str">
            <v>A 1</v>
          </cell>
          <cell r="B162">
            <v>85500</v>
          </cell>
          <cell r="C162">
            <v>118750</v>
          </cell>
          <cell r="D162">
            <v>39900</v>
          </cell>
          <cell r="E162">
            <v>9500</v>
          </cell>
          <cell r="F162">
            <v>12350</v>
          </cell>
          <cell r="G162">
            <v>20900</v>
          </cell>
          <cell r="H162">
            <v>14250</v>
          </cell>
          <cell r="I162">
            <v>17575</v>
          </cell>
          <cell r="J162">
            <v>14250</v>
          </cell>
          <cell r="K162">
            <v>28500</v>
          </cell>
        </row>
        <row r="163">
          <cell r="A163" t="str">
            <v>Add 16 % ED</v>
          </cell>
          <cell r="B163">
            <v>13680</v>
          </cell>
          <cell r="C163">
            <v>19000</v>
          </cell>
          <cell r="D163">
            <v>6384</v>
          </cell>
          <cell r="E163">
            <v>1520</v>
          </cell>
          <cell r="F163">
            <v>1976</v>
          </cell>
          <cell r="G163">
            <v>3344</v>
          </cell>
          <cell r="H163">
            <v>2280</v>
          </cell>
          <cell r="I163">
            <v>2812</v>
          </cell>
          <cell r="J163">
            <v>2280</v>
          </cell>
          <cell r="K163">
            <v>4560</v>
          </cell>
        </row>
        <row r="164">
          <cell r="A164">
            <v>0</v>
          </cell>
          <cell r="B164">
            <v>99180</v>
          </cell>
          <cell r="C164">
            <v>137750</v>
          </cell>
          <cell r="D164">
            <v>46284</v>
          </cell>
          <cell r="E164">
            <v>11020</v>
          </cell>
          <cell r="F164">
            <v>14326</v>
          </cell>
          <cell r="G164">
            <v>24244</v>
          </cell>
          <cell r="H164">
            <v>16530</v>
          </cell>
          <cell r="I164">
            <v>20387</v>
          </cell>
          <cell r="J164">
            <v>16530</v>
          </cell>
          <cell r="K164">
            <v>33060</v>
          </cell>
        </row>
        <row r="165">
          <cell r="A165">
            <v>0</v>
          </cell>
          <cell r="B165">
            <v>99180</v>
          </cell>
          <cell r="C165">
            <v>137750</v>
          </cell>
          <cell r="D165">
            <v>46284</v>
          </cell>
          <cell r="E165">
            <v>11020</v>
          </cell>
          <cell r="F165">
            <v>14326</v>
          </cell>
          <cell r="G165">
            <v>24244</v>
          </cell>
          <cell r="H165">
            <v>16530</v>
          </cell>
          <cell r="I165">
            <v>20387</v>
          </cell>
          <cell r="J165">
            <v>16530</v>
          </cell>
          <cell r="K165">
            <v>33060</v>
          </cell>
        </row>
        <row r="166">
          <cell r="A166">
            <v>0</v>
          </cell>
          <cell r="B166">
            <v>0</v>
          </cell>
          <cell r="C166">
            <v>0</v>
          </cell>
          <cell r="D166">
            <v>0</v>
          </cell>
          <cell r="E166">
            <v>0</v>
          </cell>
          <cell r="F166">
            <v>0</v>
          </cell>
          <cell r="G166">
            <v>0</v>
          </cell>
          <cell r="H166">
            <v>0</v>
          </cell>
          <cell r="J166">
            <v>0</v>
          </cell>
          <cell r="K166">
            <v>0</v>
          </cell>
        </row>
        <row r="167">
          <cell r="A167">
            <v>0</v>
          </cell>
          <cell r="B167">
            <v>0</v>
          </cell>
          <cell r="C167">
            <v>0</v>
          </cell>
          <cell r="D167">
            <v>0</v>
          </cell>
          <cell r="E167">
            <v>0</v>
          </cell>
          <cell r="F167">
            <v>0</v>
          </cell>
          <cell r="G167">
            <v>0</v>
          </cell>
          <cell r="H167">
            <v>0</v>
          </cell>
          <cell r="K167">
            <v>0</v>
          </cell>
        </row>
        <row r="168">
          <cell r="A168" t="str">
            <v>Normal Range modular accessories</v>
          </cell>
          <cell r="B168">
            <v>0</v>
          </cell>
          <cell r="C168">
            <v>0</v>
          </cell>
          <cell r="D168">
            <v>0</v>
          </cell>
          <cell r="E168">
            <v>0</v>
          </cell>
          <cell r="F168">
            <v>0</v>
          </cell>
          <cell r="G168">
            <v>0</v>
          </cell>
          <cell r="H168">
            <v>0</v>
          </cell>
          <cell r="J168">
            <v>0</v>
          </cell>
          <cell r="K168">
            <v>0</v>
          </cell>
        </row>
        <row r="169">
          <cell r="A169">
            <v>0</v>
          </cell>
          <cell r="B169" t="str">
            <v>1 M</v>
          </cell>
          <cell r="C169" t="str">
            <v>2 M</v>
          </cell>
          <cell r="D169" t="str">
            <v>3 M</v>
          </cell>
          <cell r="E169" t="str">
            <v>4 M</v>
          </cell>
          <cell r="F169" t="str">
            <v>6 M</v>
          </cell>
          <cell r="G169" t="str">
            <v>8 M</v>
          </cell>
          <cell r="H169" t="str">
            <v>12 M</v>
          </cell>
          <cell r="I169" t="str">
            <v>15 M</v>
          </cell>
          <cell r="J169" t="str">
            <v>18 M</v>
          </cell>
          <cell r="K169" t="str">
            <v/>
          </cell>
        </row>
        <row r="170">
          <cell r="A170" t="str">
            <v>TRESA Glossy Plate Anchor Roma</v>
          </cell>
          <cell r="B170">
            <v>58</v>
          </cell>
          <cell r="C170">
            <v>60</v>
          </cell>
          <cell r="D170">
            <v>76</v>
          </cell>
          <cell r="E170">
            <v>88</v>
          </cell>
          <cell r="F170">
            <v>128</v>
          </cell>
          <cell r="G170">
            <v>154</v>
          </cell>
          <cell r="H170">
            <v>196</v>
          </cell>
          <cell r="J170">
            <v>208</v>
          </cell>
          <cell r="K170">
            <v>0</v>
          </cell>
        </row>
        <row r="171">
          <cell r="A171" t="str">
            <v>Less Discount     15%</v>
          </cell>
          <cell r="B171">
            <v>8.6999999999999993</v>
          </cell>
          <cell r="C171">
            <v>9</v>
          </cell>
          <cell r="D171">
            <v>11.4</v>
          </cell>
          <cell r="E171">
            <v>13.2</v>
          </cell>
          <cell r="F171">
            <v>19.2</v>
          </cell>
          <cell r="G171">
            <v>23.099999999999998</v>
          </cell>
          <cell r="H171">
            <v>29.4</v>
          </cell>
          <cell r="I171">
            <v>0</v>
          </cell>
          <cell r="J171">
            <v>31.2</v>
          </cell>
          <cell r="K171">
            <v>0</v>
          </cell>
        </row>
        <row r="172">
          <cell r="A172">
            <v>0</v>
          </cell>
          <cell r="B172">
            <v>49.3</v>
          </cell>
          <cell r="C172">
            <v>51</v>
          </cell>
          <cell r="D172">
            <v>64.599999999999994</v>
          </cell>
          <cell r="E172">
            <v>74.8</v>
          </cell>
          <cell r="F172">
            <v>108.8</v>
          </cell>
          <cell r="G172">
            <v>130.9</v>
          </cell>
          <cell r="H172">
            <v>166.6</v>
          </cell>
          <cell r="I172">
            <v>0</v>
          </cell>
          <cell r="J172">
            <v>176.8</v>
          </cell>
          <cell r="K172">
            <v>0</v>
          </cell>
        </row>
        <row r="173">
          <cell r="A173">
            <v>0</v>
          </cell>
          <cell r="B173">
            <v>49</v>
          </cell>
          <cell r="C173">
            <v>51</v>
          </cell>
          <cell r="D173">
            <v>65</v>
          </cell>
          <cell r="E173">
            <v>75</v>
          </cell>
          <cell r="F173">
            <v>109</v>
          </cell>
          <cell r="G173">
            <v>131</v>
          </cell>
          <cell r="H173">
            <v>167</v>
          </cell>
          <cell r="I173">
            <v>0</v>
          </cell>
          <cell r="J173">
            <v>177</v>
          </cell>
          <cell r="K173">
            <v>0</v>
          </cell>
        </row>
        <row r="174">
          <cell r="A174">
            <v>0</v>
          </cell>
          <cell r="D174">
            <v>0</v>
          </cell>
          <cell r="E174">
            <v>0</v>
          </cell>
          <cell r="F174">
            <v>0</v>
          </cell>
          <cell r="G174">
            <v>0</v>
          </cell>
          <cell r="H174">
            <v>0</v>
          </cell>
          <cell r="K174">
            <v>0</v>
          </cell>
        </row>
        <row r="175">
          <cell r="A175">
            <v>0</v>
          </cell>
          <cell r="D175">
            <v>0</v>
          </cell>
          <cell r="E175">
            <v>0</v>
          </cell>
          <cell r="F175">
            <v>0</v>
          </cell>
          <cell r="G175">
            <v>0</v>
          </cell>
          <cell r="H175">
            <v>0</v>
          </cell>
          <cell r="J175">
            <v>0</v>
          </cell>
          <cell r="K175">
            <v>0</v>
          </cell>
        </row>
        <row r="176">
          <cell r="A176" t="str">
            <v xml:space="preserve">Metal Concealed Box </v>
          </cell>
          <cell r="B176">
            <v>26</v>
          </cell>
          <cell r="C176">
            <v>26</v>
          </cell>
          <cell r="D176">
            <v>39</v>
          </cell>
          <cell r="E176">
            <v>48</v>
          </cell>
          <cell r="F176">
            <v>69</v>
          </cell>
          <cell r="G176">
            <v>112</v>
          </cell>
          <cell r="H176">
            <v>116</v>
          </cell>
          <cell r="J176">
            <v>132</v>
          </cell>
          <cell r="K176">
            <v>0</v>
          </cell>
        </row>
        <row r="177">
          <cell r="A177" t="str">
            <v>Less Discount     15%</v>
          </cell>
          <cell r="B177">
            <v>3.9</v>
          </cell>
          <cell r="C177">
            <v>3.9</v>
          </cell>
          <cell r="D177">
            <v>5.85</v>
          </cell>
          <cell r="E177">
            <v>7.1999999999999993</v>
          </cell>
          <cell r="F177">
            <v>10.35</v>
          </cell>
          <cell r="G177">
            <v>16.8</v>
          </cell>
          <cell r="H177">
            <v>17.399999999999999</v>
          </cell>
          <cell r="I177">
            <v>0</v>
          </cell>
          <cell r="J177">
            <v>19.8</v>
          </cell>
          <cell r="K177">
            <v>0</v>
          </cell>
        </row>
        <row r="178">
          <cell r="A178">
            <v>0</v>
          </cell>
          <cell r="B178">
            <v>22.1</v>
          </cell>
          <cell r="C178">
            <v>22.1</v>
          </cell>
          <cell r="D178">
            <v>33.15</v>
          </cell>
          <cell r="E178">
            <v>40.799999999999997</v>
          </cell>
          <cell r="F178">
            <v>58.65</v>
          </cell>
          <cell r="G178">
            <v>95.2</v>
          </cell>
          <cell r="H178">
            <v>98.6</v>
          </cell>
          <cell r="I178">
            <v>0</v>
          </cell>
          <cell r="J178">
            <v>112.2</v>
          </cell>
          <cell r="K178">
            <v>0</v>
          </cell>
        </row>
        <row r="179">
          <cell r="A179">
            <v>0</v>
          </cell>
          <cell r="B179">
            <v>22</v>
          </cell>
          <cell r="C179">
            <v>22</v>
          </cell>
          <cell r="D179">
            <v>33</v>
          </cell>
          <cell r="E179">
            <v>41</v>
          </cell>
          <cell r="F179">
            <v>59</v>
          </cell>
          <cell r="G179">
            <v>95</v>
          </cell>
          <cell r="H179">
            <v>99</v>
          </cell>
          <cell r="I179">
            <v>0</v>
          </cell>
          <cell r="J179">
            <v>112</v>
          </cell>
          <cell r="K179">
            <v>0</v>
          </cell>
        </row>
        <row r="180">
          <cell r="A180">
            <v>0</v>
          </cell>
          <cell r="D180">
            <v>0</v>
          </cell>
          <cell r="E180">
            <v>0</v>
          </cell>
          <cell r="F180">
            <v>0</v>
          </cell>
          <cell r="G180">
            <v>0</v>
          </cell>
          <cell r="H180">
            <v>0</v>
          </cell>
          <cell r="J180">
            <v>0</v>
          </cell>
          <cell r="K180">
            <v>0</v>
          </cell>
        </row>
        <row r="181">
          <cell r="A181">
            <v>0</v>
          </cell>
          <cell r="D181">
            <v>0</v>
          </cell>
          <cell r="E181">
            <v>0</v>
          </cell>
          <cell r="F181">
            <v>0</v>
          </cell>
          <cell r="G181">
            <v>0</v>
          </cell>
          <cell r="H181">
            <v>0</v>
          </cell>
          <cell r="J181">
            <v>0</v>
          </cell>
          <cell r="K181">
            <v>0</v>
          </cell>
        </row>
        <row r="182">
          <cell r="A182">
            <v>0</v>
          </cell>
          <cell r="B182" t="str">
            <v>RJ 11</v>
          </cell>
          <cell r="C182" t="str">
            <v>6 A Switch</v>
          </cell>
          <cell r="D182" t="str">
            <v>16 A Switch</v>
          </cell>
          <cell r="E182" t="str">
            <v>16 A D Switch</v>
          </cell>
          <cell r="F182" t="str">
            <v>6 A 3 pin</v>
          </cell>
          <cell r="G182" t="str">
            <v>6 A 5 pin</v>
          </cell>
          <cell r="H182" t="str">
            <v>16 A 6 pin</v>
          </cell>
          <cell r="I182" t="str">
            <v>Blank plate</v>
          </cell>
          <cell r="J182" t="str">
            <v>Step type regulator</v>
          </cell>
          <cell r="K182">
            <v>0</v>
          </cell>
        </row>
        <row r="183">
          <cell r="A183" t="str">
            <v>Modular swi/socket Anchor Roma</v>
          </cell>
          <cell r="B183">
            <v>74</v>
          </cell>
          <cell r="C183">
            <v>76</v>
          </cell>
          <cell r="D183">
            <v>98</v>
          </cell>
          <cell r="E183">
            <v>112</v>
          </cell>
          <cell r="F183">
            <v>97</v>
          </cell>
          <cell r="G183">
            <v>99</v>
          </cell>
          <cell r="H183">
            <v>164</v>
          </cell>
          <cell r="I183">
            <v>18</v>
          </cell>
          <cell r="J183">
            <v>390</v>
          </cell>
          <cell r="K183">
            <v>0</v>
          </cell>
        </row>
        <row r="184">
          <cell r="A184" t="str">
            <v>Less Discount     15%</v>
          </cell>
          <cell r="B184">
            <v>11.1</v>
          </cell>
          <cell r="C184">
            <v>11.4</v>
          </cell>
          <cell r="D184">
            <v>14.7</v>
          </cell>
          <cell r="E184">
            <v>16.8</v>
          </cell>
          <cell r="F184">
            <v>14.549999999999999</v>
          </cell>
          <cell r="G184">
            <v>14.85</v>
          </cell>
          <cell r="H184">
            <v>24.599999999999998</v>
          </cell>
          <cell r="I184">
            <v>2.6999999999999997</v>
          </cell>
          <cell r="J184">
            <v>58.5</v>
          </cell>
          <cell r="K184">
            <v>0</v>
          </cell>
        </row>
        <row r="185">
          <cell r="A185">
            <v>0</v>
          </cell>
          <cell r="B185">
            <v>62.9</v>
          </cell>
          <cell r="C185">
            <v>64.599999999999994</v>
          </cell>
          <cell r="D185">
            <v>83.3</v>
          </cell>
          <cell r="E185">
            <v>95.2</v>
          </cell>
          <cell r="F185">
            <v>82.45</v>
          </cell>
          <cell r="G185">
            <v>84.15</v>
          </cell>
          <cell r="H185">
            <v>139.4</v>
          </cell>
          <cell r="I185">
            <v>15.3</v>
          </cell>
          <cell r="J185">
            <v>331.5</v>
          </cell>
          <cell r="K185">
            <v>0</v>
          </cell>
        </row>
        <row r="186">
          <cell r="A186">
            <v>0</v>
          </cell>
          <cell r="B186">
            <v>63</v>
          </cell>
          <cell r="C186">
            <v>65</v>
          </cell>
          <cell r="D186">
            <v>83</v>
          </cell>
          <cell r="E186">
            <v>95</v>
          </cell>
          <cell r="F186">
            <v>82</v>
          </cell>
          <cell r="G186">
            <v>84</v>
          </cell>
          <cell r="H186">
            <v>139</v>
          </cell>
          <cell r="I186">
            <v>15</v>
          </cell>
          <cell r="J186">
            <v>332</v>
          </cell>
          <cell r="K186">
            <v>0</v>
          </cell>
        </row>
        <row r="187">
          <cell r="A187">
            <v>0</v>
          </cell>
          <cell r="D187">
            <v>0</v>
          </cell>
          <cell r="F187">
            <v>0</v>
          </cell>
          <cell r="G187">
            <v>0</v>
          </cell>
          <cell r="H187">
            <v>0</v>
          </cell>
          <cell r="K187">
            <v>0</v>
          </cell>
        </row>
        <row r="188">
          <cell r="A188">
            <v>0</v>
          </cell>
          <cell r="D188">
            <v>0</v>
          </cell>
          <cell r="F188">
            <v>0</v>
          </cell>
          <cell r="G188">
            <v>0</v>
          </cell>
          <cell r="H188">
            <v>0</v>
          </cell>
          <cell r="J188">
            <v>0</v>
          </cell>
          <cell r="K188">
            <v>0</v>
          </cell>
        </row>
        <row r="189">
          <cell r="A189" t="str">
            <v>Premium Range modular accessories</v>
          </cell>
          <cell r="D189">
            <v>0</v>
          </cell>
          <cell r="F189">
            <v>0</v>
          </cell>
          <cell r="G189">
            <v>0</v>
          </cell>
          <cell r="H189">
            <v>0</v>
          </cell>
          <cell r="K189">
            <v>0</v>
          </cell>
        </row>
        <row r="190">
          <cell r="A190">
            <v>0</v>
          </cell>
          <cell r="B190" t="str">
            <v>1 M</v>
          </cell>
          <cell r="C190" t="str">
            <v>2 M</v>
          </cell>
          <cell r="D190" t="str">
            <v>3 M</v>
          </cell>
          <cell r="E190" t="str">
            <v>4 M</v>
          </cell>
          <cell r="F190" t="str">
            <v>6 M</v>
          </cell>
          <cell r="G190" t="str">
            <v>8 M</v>
          </cell>
          <cell r="H190" t="str">
            <v>12 M</v>
          </cell>
          <cell r="I190" t="str">
            <v>15 M</v>
          </cell>
          <cell r="J190" t="str">
            <v/>
          </cell>
          <cell r="K190">
            <v>0</v>
          </cell>
        </row>
        <row r="191">
          <cell r="A191" t="str">
            <v>Front Plate    Anchor Ave</v>
          </cell>
          <cell r="B191">
            <v>67</v>
          </cell>
          <cell r="C191">
            <v>87</v>
          </cell>
          <cell r="D191">
            <v>112</v>
          </cell>
          <cell r="E191">
            <v>132</v>
          </cell>
          <cell r="F191">
            <v>157</v>
          </cell>
          <cell r="G191" t="str">
            <v/>
          </cell>
          <cell r="H191" t="str">
            <v/>
          </cell>
          <cell r="I191">
            <v>380</v>
          </cell>
          <cell r="J191" t="str">
            <v/>
          </cell>
          <cell r="K191">
            <v>0</v>
          </cell>
        </row>
        <row r="192">
          <cell r="A192" t="str">
            <v>Less Discount     5%</v>
          </cell>
          <cell r="B192">
            <v>3.35</v>
          </cell>
          <cell r="C192">
            <v>4.3500000000000005</v>
          </cell>
          <cell r="D192">
            <v>5.6000000000000005</v>
          </cell>
          <cell r="E192">
            <v>6.6000000000000005</v>
          </cell>
          <cell r="F192">
            <v>7.8500000000000005</v>
          </cell>
          <cell r="G192" t="str">
            <v/>
          </cell>
          <cell r="H192" t="str">
            <v/>
          </cell>
          <cell r="I192">
            <v>19</v>
          </cell>
          <cell r="J192" t="str">
            <v/>
          </cell>
          <cell r="K192">
            <v>0</v>
          </cell>
        </row>
        <row r="193">
          <cell r="A193">
            <v>0</v>
          </cell>
          <cell r="B193">
            <v>63.65</v>
          </cell>
          <cell r="C193">
            <v>82.65</v>
          </cell>
          <cell r="D193">
            <v>106.4</v>
          </cell>
          <cell r="E193">
            <v>125.4</v>
          </cell>
          <cell r="F193">
            <v>149.15</v>
          </cell>
          <cell r="G193" t="str">
            <v/>
          </cell>
          <cell r="H193" t="str">
            <v/>
          </cell>
          <cell r="I193">
            <v>361</v>
          </cell>
          <cell r="J193" t="str">
            <v/>
          </cell>
          <cell r="K193">
            <v>0</v>
          </cell>
        </row>
        <row r="194">
          <cell r="A194">
            <v>0</v>
          </cell>
          <cell r="B194">
            <v>64</v>
          </cell>
          <cell r="C194">
            <v>83</v>
          </cell>
          <cell r="D194">
            <v>106</v>
          </cell>
          <cell r="E194">
            <v>125</v>
          </cell>
          <cell r="F194">
            <v>149</v>
          </cell>
          <cell r="G194" t="str">
            <v/>
          </cell>
          <cell r="H194" t="e">
            <v>#VALUE!</v>
          </cell>
          <cell r="I194">
            <v>361</v>
          </cell>
          <cell r="J194" t="str">
            <v/>
          </cell>
          <cell r="K194">
            <v>0</v>
          </cell>
        </row>
        <row r="195">
          <cell r="A195">
            <v>0</v>
          </cell>
          <cell r="D195">
            <v>0</v>
          </cell>
          <cell r="E195">
            <v>0</v>
          </cell>
          <cell r="F195">
            <v>0</v>
          </cell>
          <cell r="G195">
            <v>0</v>
          </cell>
          <cell r="H195">
            <v>0</v>
          </cell>
          <cell r="J195">
            <v>0</v>
          </cell>
          <cell r="K195">
            <v>0</v>
          </cell>
        </row>
        <row r="196">
          <cell r="A196" t="str">
            <v>metal box with inner plate/frame</v>
          </cell>
          <cell r="B196">
            <v>91</v>
          </cell>
          <cell r="C196">
            <v>91</v>
          </cell>
          <cell r="D196">
            <v>121</v>
          </cell>
          <cell r="E196">
            <v>134</v>
          </cell>
          <cell r="F196">
            <v>175</v>
          </cell>
          <cell r="G196" t="str">
            <v/>
          </cell>
          <cell r="H196" t="str">
            <v/>
          </cell>
          <cell r="I196">
            <v>325</v>
          </cell>
          <cell r="J196" t="str">
            <v/>
          </cell>
          <cell r="K196">
            <v>0</v>
          </cell>
        </row>
        <row r="197">
          <cell r="A197" t="str">
            <v>Less Discount     5%</v>
          </cell>
          <cell r="B197">
            <v>4.55</v>
          </cell>
          <cell r="C197">
            <v>4.55</v>
          </cell>
          <cell r="D197">
            <v>6.0500000000000007</v>
          </cell>
          <cell r="E197">
            <v>6.7</v>
          </cell>
          <cell r="F197">
            <v>8.75</v>
          </cell>
          <cell r="G197" t="str">
            <v/>
          </cell>
          <cell r="H197" t="str">
            <v/>
          </cell>
          <cell r="I197">
            <v>16.25</v>
          </cell>
          <cell r="J197" t="str">
            <v/>
          </cell>
          <cell r="K197">
            <v>0</v>
          </cell>
        </row>
        <row r="198">
          <cell r="A198">
            <v>0</v>
          </cell>
          <cell r="B198">
            <v>86.45</v>
          </cell>
          <cell r="C198">
            <v>86.45</v>
          </cell>
          <cell r="D198">
            <v>114.95</v>
          </cell>
          <cell r="E198">
            <v>127.3</v>
          </cell>
          <cell r="F198">
            <v>166.25</v>
          </cell>
          <cell r="G198" t="str">
            <v/>
          </cell>
          <cell r="H198" t="str">
            <v/>
          </cell>
          <cell r="I198">
            <v>308.75</v>
          </cell>
          <cell r="J198" t="str">
            <v/>
          </cell>
          <cell r="K198">
            <v>0</v>
          </cell>
        </row>
        <row r="199">
          <cell r="A199">
            <v>0</v>
          </cell>
          <cell r="B199">
            <v>86</v>
          </cell>
          <cell r="C199">
            <v>86</v>
          </cell>
          <cell r="D199">
            <v>115</v>
          </cell>
          <cell r="E199">
            <v>127</v>
          </cell>
          <cell r="F199">
            <v>166</v>
          </cell>
          <cell r="G199" t="str">
            <v/>
          </cell>
          <cell r="H199" t="str">
            <v/>
          </cell>
          <cell r="I199">
            <v>309</v>
          </cell>
          <cell r="J199" t="str">
            <v/>
          </cell>
          <cell r="K199">
            <v>0</v>
          </cell>
        </row>
        <row r="200">
          <cell r="A200">
            <v>0</v>
          </cell>
          <cell r="D200">
            <v>0</v>
          </cell>
          <cell r="E200">
            <v>0</v>
          </cell>
          <cell r="F200">
            <v>0</v>
          </cell>
          <cell r="G200">
            <v>0</v>
          </cell>
          <cell r="H200">
            <v>0</v>
          </cell>
          <cell r="I200">
            <v>0</v>
          </cell>
          <cell r="J200">
            <v>0</v>
          </cell>
          <cell r="K200">
            <v>0</v>
          </cell>
        </row>
        <row r="201">
          <cell r="A201">
            <v>0</v>
          </cell>
          <cell r="D201">
            <v>0</v>
          </cell>
          <cell r="E201">
            <v>0</v>
          </cell>
          <cell r="F201">
            <v>0</v>
          </cell>
          <cell r="G201">
            <v>0</v>
          </cell>
          <cell r="H201">
            <v>0</v>
          </cell>
          <cell r="J201">
            <v>0</v>
          </cell>
          <cell r="K201">
            <v>0</v>
          </cell>
        </row>
        <row r="202">
          <cell r="A202" t="str">
            <v>Black Colour modular  Switch /</v>
          </cell>
          <cell r="B202" t="str">
            <v>RJ 11</v>
          </cell>
          <cell r="C202" t="str">
            <v>6 A Switch</v>
          </cell>
          <cell r="D202" t="str">
            <v>16 A Switch</v>
          </cell>
          <cell r="E202" t="str">
            <v>6 A 3 pin</v>
          </cell>
          <cell r="F202" t="str">
            <v>6 A 5 pin</v>
          </cell>
          <cell r="G202" t="str">
            <v>16 A 6 pin</v>
          </cell>
          <cell r="H202" t="str">
            <v>Blank plate</v>
          </cell>
          <cell r="I202" t="str">
            <v/>
          </cell>
          <cell r="J202" t="str">
            <v/>
          </cell>
          <cell r="K202">
            <v>0</v>
          </cell>
        </row>
        <row r="203">
          <cell r="A203" t="str">
            <v>socket / other outlets -Anchor Ave</v>
          </cell>
          <cell r="B203">
            <v>387</v>
          </cell>
          <cell r="C203">
            <v>207</v>
          </cell>
          <cell r="D203">
            <v>207</v>
          </cell>
          <cell r="E203">
            <v>346</v>
          </cell>
          <cell r="F203">
            <v>346</v>
          </cell>
          <cell r="G203">
            <v>367</v>
          </cell>
          <cell r="H203">
            <v>31</v>
          </cell>
          <cell r="I203" t="str">
            <v/>
          </cell>
          <cell r="J203" t="str">
            <v/>
          </cell>
          <cell r="K203">
            <v>0</v>
          </cell>
        </row>
        <row r="204">
          <cell r="A204" t="str">
            <v>Less Discount     5%</v>
          </cell>
          <cell r="B204">
            <v>19.350000000000001</v>
          </cell>
          <cell r="C204">
            <v>10.350000000000001</v>
          </cell>
          <cell r="D204">
            <v>10.350000000000001</v>
          </cell>
          <cell r="E204">
            <v>17.3</v>
          </cell>
          <cell r="F204">
            <v>17.3</v>
          </cell>
          <cell r="G204">
            <v>18.350000000000001</v>
          </cell>
          <cell r="H204">
            <v>1.55</v>
          </cell>
          <cell r="I204" t="str">
            <v/>
          </cell>
          <cell r="J204" t="str">
            <v/>
          </cell>
          <cell r="K204">
            <v>0</v>
          </cell>
        </row>
        <row r="205">
          <cell r="A205">
            <v>0</v>
          </cell>
          <cell r="B205">
            <v>367.65</v>
          </cell>
          <cell r="C205">
            <v>196.65</v>
          </cell>
          <cell r="D205">
            <v>196.65</v>
          </cell>
          <cell r="E205">
            <v>328.7</v>
          </cell>
          <cell r="F205">
            <v>328.7</v>
          </cell>
          <cell r="G205">
            <v>348.65</v>
          </cell>
          <cell r="H205">
            <v>29.45</v>
          </cell>
          <cell r="I205" t="str">
            <v/>
          </cell>
          <cell r="J205" t="str">
            <v/>
          </cell>
          <cell r="K205">
            <v>0</v>
          </cell>
        </row>
        <row r="206">
          <cell r="A206">
            <v>0</v>
          </cell>
          <cell r="B206">
            <v>368</v>
          </cell>
          <cell r="C206">
            <v>197</v>
          </cell>
          <cell r="D206">
            <v>197</v>
          </cell>
          <cell r="E206">
            <v>329</v>
          </cell>
          <cell r="F206">
            <v>329</v>
          </cell>
          <cell r="G206">
            <v>349</v>
          </cell>
          <cell r="H206">
            <v>29</v>
          </cell>
          <cell r="I206" t="str">
            <v/>
          </cell>
          <cell r="J206" t="str">
            <v/>
          </cell>
          <cell r="K206">
            <v>0</v>
          </cell>
        </row>
        <row r="207">
          <cell r="A207">
            <v>0</v>
          </cell>
          <cell r="D207">
            <v>0</v>
          </cell>
          <cell r="E207">
            <v>0</v>
          </cell>
          <cell r="F207">
            <v>0</v>
          </cell>
          <cell r="G207">
            <v>0</v>
          </cell>
          <cell r="H207">
            <v>0</v>
          </cell>
          <cell r="I207">
            <v>0</v>
          </cell>
          <cell r="J207">
            <v>0</v>
          </cell>
          <cell r="K207">
            <v>0</v>
          </cell>
        </row>
        <row r="208">
          <cell r="A208">
            <v>0</v>
          </cell>
          <cell r="D208">
            <v>0</v>
          </cell>
          <cell r="E208">
            <v>0</v>
          </cell>
          <cell r="F208">
            <v>0</v>
          </cell>
          <cell r="G208">
            <v>0</v>
          </cell>
          <cell r="H208">
            <v>0</v>
          </cell>
          <cell r="I208">
            <v>0</v>
          </cell>
          <cell r="J208">
            <v>0</v>
          </cell>
          <cell r="K208">
            <v>0</v>
          </cell>
        </row>
        <row r="209">
          <cell r="A209" t="str">
            <v>White Colour modular  Switch /</v>
          </cell>
          <cell r="B209" t="str">
            <v>RJ 11</v>
          </cell>
          <cell r="C209" t="str">
            <v>6 A Switch</v>
          </cell>
          <cell r="D209" t="str">
            <v>16 A Switch</v>
          </cell>
          <cell r="E209" t="str">
            <v>6 A 3 pin</v>
          </cell>
          <cell r="F209" t="str">
            <v>6 A 5 pin</v>
          </cell>
          <cell r="G209" t="str">
            <v>16 A 6 pin</v>
          </cell>
          <cell r="H209" t="str">
            <v>Blank plate</v>
          </cell>
          <cell r="I209">
            <v>0</v>
          </cell>
          <cell r="J209">
            <v>0</v>
          </cell>
          <cell r="K209">
            <v>0</v>
          </cell>
        </row>
        <row r="210">
          <cell r="A210" t="str">
            <v>socket / other outlets -Anchor Ave</v>
          </cell>
          <cell r="B210">
            <v>445</v>
          </cell>
          <cell r="C210">
            <v>257</v>
          </cell>
          <cell r="D210">
            <v>257</v>
          </cell>
          <cell r="E210">
            <v>398</v>
          </cell>
          <cell r="F210">
            <v>398</v>
          </cell>
          <cell r="G210">
            <v>422</v>
          </cell>
          <cell r="H210">
            <v>36</v>
          </cell>
          <cell r="I210">
            <v>0</v>
          </cell>
          <cell r="J210">
            <v>0</v>
          </cell>
          <cell r="K210">
            <v>0</v>
          </cell>
        </row>
        <row r="211">
          <cell r="A211" t="str">
            <v>Less Discount     5%</v>
          </cell>
          <cell r="B211">
            <v>22.25</v>
          </cell>
          <cell r="C211">
            <v>12.850000000000001</v>
          </cell>
          <cell r="D211">
            <v>12.850000000000001</v>
          </cell>
          <cell r="E211">
            <v>19.900000000000002</v>
          </cell>
          <cell r="F211">
            <v>19.900000000000002</v>
          </cell>
          <cell r="G211">
            <v>21.1</v>
          </cell>
          <cell r="H211">
            <v>1.8</v>
          </cell>
          <cell r="I211">
            <v>0</v>
          </cell>
          <cell r="J211">
            <v>0</v>
          </cell>
          <cell r="K211">
            <v>0</v>
          </cell>
        </row>
        <row r="212">
          <cell r="A212">
            <v>0</v>
          </cell>
          <cell r="B212">
            <v>422.75</v>
          </cell>
          <cell r="C212">
            <v>244.15</v>
          </cell>
          <cell r="D212">
            <v>244.15</v>
          </cell>
          <cell r="E212">
            <v>378.1</v>
          </cell>
          <cell r="F212">
            <v>378.1</v>
          </cell>
          <cell r="G212">
            <v>400.9</v>
          </cell>
          <cell r="H212">
            <v>34.200000000000003</v>
          </cell>
          <cell r="I212">
            <v>0</v>
          </cell>
          <cell r="J212">
            <v>0</v>
          </cell>
          <cell r="K212">
            <v>0</v>
          </cell>
        </row>
        <row r="213">
          <cell r="A213">
            <v>0</v>
          </cell>
          <cell r="B213">
            <v>423</v>
          </cell>
          <cell r="C213">
            <v>244</v>
          </cell>
          <cell r="D213">
            <v>244</v>
          </cell>
          <cell r="E213">
            <v>378</v>
          </cell>
          <cell r="F213">
            <v>378</v>
          </cell>
          <cell r="G213">
            <v>401</v>
          </cell>
          <cell r="H213">
            <v>34</v>
          </cell>
          <cell r="I213">
            <v>0</v>
          </cell>
          <cell r="J213">
            <v>0</v>
          </cell>
          <cell r="K213">
            <v>0</v>
          </cell>
        </row>
        <row r="214">
          <cell r="A214">
            <v>0</v>
          </cell>
          <cell r="D214">
            <v>0</v>
          </cell>
          <cell r="E214">
            <v>0</v>
          </cell>
          <cell r="F214">
            <v>0</v>
          </cell>
          <cell r="G214">
            <v>0</v>
          </cell>
          <cell r="H214">
            <v>0</v>
          </cell>
          <cell r="I214">
            <v>0</v>
          </cell>
          <cell r="J214">
            <v>0</v>
          </cell>
          <cell r="K214">
            <v>0</v>
          </cell>
        </row>
        <row r="215">
          <cell r="A215" t="str">
            <v xml:space="preserve">Telephone cables </v>
          </cell>
          <cell r="B215" t="str">
            <v>5 pair</v>
          </cell>
          <cell r="C215" t="str">
            <v>10 pair</v>
          </cell>
          <cell r="D215" t="str">
            <v>50 pair</v>
          </cell>
          <cell r="E215" t="str">
            <v>100 pair</v>
          </cell>
          <cell r="F215">
            <v>0</v>
          </cell>
          <cell r="G215">
            <v>0</v>
          </cell>
          <cell r="H215">
            <v>0</v>
          </cell>
          <cell r="I215">
            <v>0</v>
          </cell>
          <cell r="J215">
            <v>0</v>
          </cell>
          <cell r="K215">
            <v>0</v>
          </cell>
        </row>
        <row r="216">
          <cell r="A216" t="str">
            <v>List price Finolex</v>
          </cell>
          <cell r="B216">
            <v>12.84</v>
          </cell>
          <cell r="C216">
            <v>23.5</v>
          </cell>
          <cell r="D216">
            <v>110.74</v>
          </cell>
          <cell r="E216">
            <v>198.6</v>
          </cell>
          <cell r="F216">
            <v>0</v>
          </cell>
          <cell r="G216">
            <v>0</v>
          </cell>
          <cell r="H216">
            <v>0</v>
          </cell>
          <cell r="I216">
            <v>0</v>
          </cell>
          <cell r="J216">
            <v>0</v>
          </cell>
          <cell r="K216">
            <v>0</v>
          </cell>
        </row>
        <row r="217">
          <cell r="A217" t="str">
            <v>Less 15 % Discount</v>
          </cell>
          <cell r="B217">
            <v>1.9259999999999999</v>
          </cell>
          <cell r="C217">
            <v>3.5249999999999999</v>
          </cell>
          <cell r="D217">
            <v>16.610999999999997</v>
          </cell>
          <cell r="E217">
            <v>29.79</v>
          </cell>
          <cell r="F217">
            <v>0</v>
          </cell>
          <cell r="G217">
            <v>0</v>
          </cell>
          <cell r="H217">
            <v>0</v>
          </cell>
          <cell r="K217">
            <v>0</v>
          </cell>
        </row>
        <row r="218">
          <cell r="A218">
            <v>0</v>
          </cell>
          <cell r="B218">
            <v>10.914</v>
          </cell>
          <cell r="C218">
            <v>19.975000000000001</v>
          </cell>
          <cell r="D218">
            <v>94.128999999999991</v>
          </cell>
          <cell r="E218">
            <v>168.81</v>
          </cell>
          <cell r="F218">
            <v>0</v>
          </cell>
          <cell r="G218">
            <v>0</v>
          </cell>
          <cell r="H218">
            <v>0</v>
          </cell>
          <cell r="J218">
            <v>0</v>
          </cell>
          <cell r="K218">
            <v>0</v>
          </cell>
        </row>
        <row r="219">
          <cell r="A219">
            <v>0</v>
          </cell>
          <cell r="B219">
            <v>11</v>
          </cell>
          <cell r="C219">
            <v>20</v>
          </cell>
          <cell r="D219">
            <v>94</v>
          </cell>
          <cell r="E219">
            <v>169</v>
          </cell>
          <cell r="F219">
            <v>0</v>
          </cell>
          <cell r="G219">
            <v>0</v>
          </cell>
          <cell r="H219">
            <v>0</v>
          </cell>
          <cell r="J219">
            <v>0</v>
          </cell>
          <cell r="K219">
            <v>0</v>
          </cell>
        </row>
        <row r="220">
          <cell r="A220">
            <v>0</v>
          </cell>
          <cell r="D220">
            <v>0</v>
          </cell>
          <cell r="E220">
            <v>0</v>
          </cell>
          <cell r="F220">
            <v>0</v>
          </cell>
          <cell r="G220">
            <v>0</v>
          </cell>
          <cell r="H220">
            <v>0</v>
          </cell>
          <cell r="J220">
            <v>0</v>
          </cell>
          <cell r="K220">
            <v>0</v>
          </cell>
        </row>
        <row r="221">
          <cell r="A221">
            <v>0</v>
          </cell>
          <cell r="D221">
            <v>0</v>
          </cell>
          <cell r="E221">
            <v>0</v>
          </cell>
          <cell r="F221">
            <v>0</v>
          </cell>
          <cell r="G221">
            <v>0</v>
          </cell>
          <cell r="H221">
            <v>0</v>
          </cell>
          <cell r="J221">
            <v>0</v>
          </cell>
          <cell r="K221">
            <v>0</v>
          </cell>
        </row>
        <row r="222">
          <cell r="A222" t="str">
            <v>TPN DB/SPN DBs</v>
          </cell>
          <cell r="B222" t="str">
            <v>12 W SP</v>
          </cell>
          <cell r="C222" t="str">
            <v>4 W TP</v>
          </cell>
          <cell r="D222" t="str">
            <v>8 W TP</v>
          </cell>
          <cell r="E222" t="str">
            <v>12 W TP</v>
          </cell>
          <cell r="F222" t="str">
            <v>4 W TP</v>
          </cell>
          <cell r="G222" t="str">
            <v>8 W TP</v>
          </cell>
          <cell r="H222">
            <v>0</v>
          </cell>
          <cell r="J222">
            <v>0</v>
          </cell>
          <cell r="K222">
            <v>0</v>
          </cell>
        </row>
        <row r="223">
          <cell r="A223">
            <v>0</v>
          </cell>
          <cell r="D223">
            <v>0</v>
          </cell>
          <cell r="E223">
            <v>0</v>
          </cell>
          <cell r="F223">
            <v>0</v>
          </cell>
          <cell r="G223">
            <v>0</v>
          </cell>
          <cell r="H223">
            <v>0</v>
          </cell>
          <cell r="I223">
            <v>0</v>
          </cell>
          <cell r="J223">
            <v>0</v>
          </cell>
          <cell r="K223">
            <v>0</v>
          </cell>
        </row>
        <row r="224">
          <cell r="A224" t="str">
            <v>List price MDS</v>
          </cell>
          <cell r="B224">
            <v>1216</v>
          </cell>
          <cell r="C224">
            <v>1484</v>
          </cell>
          <cell r="D224">
            <v>2196</v>
          </cell>
          <cell r="E224">
            <v>3238</v>
          </cell>
          <cell r="F224">
            <v>3814</v>
          </cell>
          <cell r="G224">
            <v>4850</v>
          </cell>
          <cell r="H224">
            <v>0</v>
          </cell>
          <cell r="I224">
            <v>0</v>
          </cell>
          <cell r="J224">
            <v>0</v>
          </cell>
          <cell r="K224">
            <v>0</v>
          </cell>
        </row>
        <row r="225">
          <cell r="A225" t="str">
            <v>Less 15 % Discount</v>
          </cell>
          <cell r="B225">
            <v>182.4</v>
          </cell>
          <cell r="C225">
            <v>222.6</v>
          </cell>
          <cell r="D225">
            <v>329.4</v>
          </cell>
          <cell r="E225">
            <v>485.7</v>
          </cell>
          <cell r="F225">
            <v>572.1</v>
          </cell>
          <cell r="G225">
            <v>727.5</v>
          </cell>
          <cell r="H225">
            <v>0</v>
          </cell>
          <cell r="I225">
            <v>0</v>
          </cell>
          <cell r="J225">
            <v>0</v>
          </cell>
          <cell r="K225">
            <v>0</v>
          </cell>
        </row>
        <row r="226">
          <cell r="A226">
            <v>0</v>
          </cell>
          <cell r="B226">
            <v>1033.5999999999999</v>
          </cell>
          <cell r="C226">
            <v>1261.4000000000001</v>
          </cell>
          <cell r="D226">
            <v>1866.6</v>
          </cell>
          <cell r="E226">
            <v>2752.3</v>
          </cell>
          <cell r="F226">
            <v>3241.9</v>
          </cell>
          <cell r="G226">
            <v>4122.5</v>
          </cell>
          <cell r="H226">
            <v>0</v>
          </cell>
          <cell r="I226">
            <v>0</v>
          </cell>
          <cell r="J226">
            <v>0</v>
          </cell>
          <cell r="K226">
            <v>0</v>
          </cell>
        </row>
        <row r="227">
          <cell r="A227">
            <v>0</v>
          </cell>
          <cell r="B227">
            <v>1034</v>
          </cell>
          <cell r="C227">
            <v>1261</v>
          </cell>
          <cell r="D227">
            <v>1867</v>
          </cell>
          <cell r="E227">
            <v>2752</v>
          </cell>
          <cell r="F227">
            <v>3242</v>
          </cell>
          <cell r="G227">
            <v>4123</v>
          </cell>
          <cell r="H227">
            <v>0</v>
          </cell>
          <cell r="I227">
            <v>0</v>
          </cell>
          <cell r="J227">
            <v>0</v>
          </cell>
          <cell r="K227">
            <v>0</v>
          </cell>
        </row>
        <row r="228">
          <cell r="A228">
            <v>0</v>
          </cell>
          <cell r="D228">
            <v>0</v>
          </cell>
          <cell r="E228">
            <v>0</v>
          </cell>
          <cell r="F228">
            <v>0</v>
          </cell>
          <cell r="G228">
            <v>0</v>
          </cell>
          <cell r="H228">
            <v>0</v>
          </cell>
          <cell r="I228">
            <v>0</v>
          </cell>
          <cell r="J228">
            <v>0</v>
          </cell>
          <cell r="K228">
            <v>0</v>
          </cell>
        </row>
        <row r="229">
          <cell r="A229">
            <v>0</v>
          </cell>
          <cell r="D229">
            <v>0</v>
          </cell>
          <cell r="E229">
            <v>0</v>
          </cell>
          <cell r="F229">
            <v>0</v>
          </cell>
          <cell r="G229">
            <v>0</v>
          </cell>
          <cell r="H229">
            <v>0</v>
          </cell>
          <cell r="I229">
            <v>0</v>
          </cell>
          <cell r="J229">
            <v>0</v>
          </cell>
          <cell r="K229">
            <v>0</v>
          </cell>
        </row>
        <row r="230">
          <cell r="A230" t="str">
            <v>MCBs</v>
          </cell>
          <cell r="B230" t="str">
            <v>25 A TP</v>
          </cell>
          <cell r="C230" t="str">
            <v>32 A TP</v>
          </cell>
          <cell r="D230" t="str">
            <v xml:space="preserve">40 A TP </v>
          </cell>
          <cell r="E230" t="str">
            <v>40 A FP</v>
          </cell>
          <cell r="F230" t="str">
            <v>63 A TP</v>
          </cell>
          <cell r="G230" t="str">
            <v>32 A DP</v>
          </cell>
          <cell r="H230">
            <v>0</v>
          </cell>
          <cell r="I230">
            <v>0</v>
          </cell>
          <cell r="J230">
            <v>0</v>
          </cell>
          <cell r="K230">
            <v>0</v>
          </cell>
        </row>
        <row r="231">
          <cell r="A231">
            <v>0</v>
          </cell>
          <cell r="D231">
            <v>0</v>
          </cell>
          <cell r="E231">
            <v>0</v>
          </cell>
          <cell r="F231">
            <v>0</v>
          </cell>
          <cell r="G231">
            <v>0</v>
          </cell>
          <cell r="H231">
            <v>0</v>
          </cell>
          <cell r="I231">
            <v>0</v>
          </cell>
          <cell r="J231">
            <v>0</v>
          </cell>
          <cell r="K231">
            <v>0</v>
          </cell>
        </row>
        <row r="232">
          <cell r="A232" t="str">
            <v>List price MDS</v>
          </cell>
          <cell r="B232">
            <v>642</v>
          </cell>
          <cell r="C232">
            <v>642</v>
          </cell>
          <cell r="D232">
            <v>962</v>
          </cell>
          <cell r="E232">
            <v>1212</v>
          </cell>
          <cell r="F232">
            <v>976</v>
          </cell>
          <cell r="G232">
            <v>400</v>
          </cell>
          <cell r="H232">
            <v>0</v>
          </cell>
          <cell r="K232">
            <v>0</v>
          </cell>
        </row>
        <row r="233">
          <cell r="A233" t="str">
            <v>Less 15 % Discount</v>
          </cell>
          <cell r="B233">
            <v>96.3</v>
          </cell>
          <cell r="C233">
            <v>96.3</v>
          </cell>
          <cell r="D233">
            <v>144.29999999999998</v>
          </cell>
          <cell r="E233">
            <v>181.79999999999998</v>
          </cell>
          <cell r="F233">
            <v>146.4</v>
          </cell>
          <cell r="G233">
            <v>60</v>
          </cell>
          <cell r="H233">
            <v>0</v>
          </cell>
          <cell r="K233">
            <v>0</v>
          </cell>
        </row>
        <row r="234">
          <cell r="A234">
            <v>0</v>
          </cell>
          <cell r="B234">
            <v>545.70000000000005</v>
          </cell>
          <cell r="C234">
            <v>545.70000000000005</v>
          </cell>
          <cell r="D234">
            <v>817.7</v>
          </cell>
          <cell r="E234">
            <v>1030.2</v>
          </cell>
          <cell r="F234">
            <v>829.6</v>
          </cell>
          <cell r="G234">
            <v>340</v>
          </cell>
          <cell r="H234">
            <v>0</v>
          </cell>
          <cell r="I234">
            <v>0</v>
          </cell>
          <cell r="J234">
            <v>0</v>
          </cell>
          <cell r="K234">
            <v>0</v>
          </cell>
        </row>
        <row r="235">
          <cell r="A235">
            <v>0</v>
          </cell>
          <cell r="B235">
            <v>546</v>
          </cell>
          <cell r="C235">
            <v>546</v>
          </cell>
          <cell r="D235">
            <v>818</v>
          </cell>
          <cell r="E235">
            <v>1030</v>
          </cell>
          <cell r="F235">
            <v>830</v>
          </cell>
          <cell r="G235">
            <v>340</v>
          </cell>
          <cell r="H235">
            <v>0</v>
          </cell>
          <cell r="I235">
            <v>0</v>
          </cell>
          <cell r="J235">
            <v>0</v>
          </cell>
          <cell r="K235">
            <v>0</v>
          </cell>
        </row>
        <row r="236">
          <cell r="A236">
            <v>5231</v>
          </cell>
          <cell r="D236" t="str">
            <v>Brass compression gland 3 x 4 sqmm</v>
          </cell>
          <cell r="E236" t="str">
            <v>Jainson</v>
          </cell>
          <cell r="F236" t="str">
            <v>Each</v>
          </cell>
          <cell r="G236">
            <v>12.6</v>
          </cell>
          <cell r="H236">
            <v>0.15</v>
          </cell>
          <cell r="I236">
            <v>0.16</v>
          </cell>
          <cell r="J236">
            <v>0.153</v>
          </cell>
          <cell r="K236">
            <v>125</v>
          </cell>
        </row>
        <row r="237">
          <cell r="A237">
            <v>5232</v>
          </cell>
          <cell r="D237" t="str">
            <v>Brass compression gland 3 x 6 sqmm</v>
          </cell>
          <cell r="E237" t="str">
            <v>Jainson</v>
          </cell>
          <cell r="F237" t="str">
            <v>Each</v>
          </cell>
          <cell r="G237">
            <v>12.6</v>
          </cell>
          <cell r="H237">
            <v>0.15</v>
          </cell>
          <cell r="I237">
            <v>0.16</v>
          </cell>
          <cell r="J237">
            <v>0.153</v>
          </cell>
          <cell r="K237">
            <v>0</v>
          </cell>
        </row>
        <row r="238">
          <cell r="A238">
            <v>5233</v>
          </cell>
          <cell r="D238" t="str">
            <v>Brass compression gland 4 x 4 sqmm</v>
          </cell>
          <cell r="E238" t="str">
            <v>Jainson</v>
          </cell>
          <cell r="F238" t="str">
            <v>Each</v>
          </cell>
          <cell r="G238">
            <v>17.899999999999999</v>
          </cell>
          <cell r="H238">
            <v>0.15</v>
          </cell>
          <cell r="I238">
            <v>0.16</v>
          </cell>
          <cell r="J238">
            <v>0.153</v>
          </cell>
          <cell r="K238">
            <v>0</v>
          </cell>
        </row>
        <row r="239">
          <cell r="A239">
            <v>5234</v>
          </cell>
          <cell r="D239" t="str">
            <v>Brass compression gland 4 x 6 sqmm</v>
          </cell>
          <cell r="E239" t="str">
            <v>Jainson</v>
          </cell>
          <cell r="F239" t="str">
            <v>Each</v>
          </cell>
          <cell r="G239">
            <v>17.899999999999999</v>
          </cell>
          <cell r="H239">
            <v>0.15</v>
          </cell>
          <cell r="I239">
            <v>0.16</v>
          </cell>
          <cell r="J239">
            <v>0.153</v>
          </cell>
          <cell r="K239">
            <v>0</v>
          </cell>
        </row>
        <row r="240">
          <cell r="A240">
            <v>5235</v>
          </cell>
          <cell r="D240" t="str">
            <v>Copper lugs set 3 x 2.5 sqmm</v>
          </cell>
          <cell r="E240" t="str">
            <v>Jainson</v>
          </cell>
          <cell r="F240" t="str">
            <v>Set</v>
          </cell>
          <cell r="G240">
            <v>13.559999999999999</v>
          </cell>
          <cell r="H240">
            <v>0.15</v>
          </cell>
          <cell r="I240">
            <v>0.16</v>
          </cell>
          <cell r="J240">
            <v>0.153</v>
          </cell>
          <cell r="K240">
            <v>0</v>
          </cell>
        </row>
        <row r="241">
          <cell r="A241">
            <v>5236</v>
          </cell>
          <cell r="D241" t="str">
            <v>Copper lugs set 3 x 4 sqmm</v>
          </cell>
          <cell r="E241" t="str">
            <v>Jainson</v>
          </cell>
          <cell r="F241" t="str">
            <v>Set</v>
          </cell>
          <cell r="G241">
            <v>13.559999999999999</v>
          </cell>
          <cell r="H241">
            <v>0.15</v>
          </cell>
          <cell r="I241">
            <v>0.16</v>
          </cell>
          <cell r="J241">
            <v>0.153</v>
          </cell>
          <cell r="K241">
            <v>0</v>
          </cell>
        </row>
        <row r="242">
          <cell r="A242">
            <v>5237</v>
          </cell>
          <cell r="D242" t="str">
            <v>Copper lugs set 3 x 6 sqmm</v>
          </cell>
          <cell r="E242" t="str">
            <v>Jainson</v>
          </cell>
          <cell r="F242" t="str">
            <v>Set</v>
          </cell>
          <cell r="G242">
            <v>13.950000000000001</v>
          </cell>
          <cell r="H242">
            <v>0.15</v>
          </cell>
          <cell r="I242">
            <v>0.16</v>
          </cell>
          <cell r="J242">
            <v>0.153</v>
          </cell>
          <cell r="K242">
            <v>0</v>
          </cell>
        </row>
        <row r="243">
          <cell r="A243">
            <v>5238</v>
          </cell>
          <cell r="D243" t="str">
            <v>Copper lugs set 4 x 4 sqmm</v>
          </cell>
          <cell r="E243" t="str">
            <v>Jainson</v>
          </cell>
          <cell r="F243" t="str">
            <v>Set</v>
          </cell>
          <cell r="G243">
            <v>18.079999999999998</v>
          </cell>
          <cell r="H243">
            <v>0.15</v>
          </cell>
          <cell r="I243">
            <v>0.16</v>
          </cell>
          <cell r="J243">
            <v>0.153</v>
          </cell>
          <cell r="K243">
            <v>0</v>
          </cell>
        </row>
        <row r="244">
          <cell r="A244">
            <v>5239</v>
          </cell>
          <cell r="D244" t="str">
            <v>Copper lugs set 4 x 6 sqmm</v>
          </cell>
          <cell r="E244" t="str">
            <v>Jainson</v>
          </cell>
          <cell r="F244" t="str">
            <v>Set</v>
          </cell>
          <cell r="G244">
            <v>18.600000000000001</v>
          </cell>
          <cell r="H244">
            <v>0.15</v>
          </cell>
          <cell r="I244">
            <v>0.16</v>
          </cell>
          <cell r="J244">
            <v>0.153</v>
          </cell>
          <cell r="K244">
            <v>0</v>
          </cell>
        </row>
        <row r="245">
          <cell r="A245">
            <v>5240</v>
          </cell>
          <cell r="D245" t="str">
            <v>Copper pipe 15 mm o/d x 0.7 m thick</v>
          </cell>
          <cell r="E245" t="str">
            <v>VSM</v>
          </cell>
          <cell r="F245" t="str">
            <v>Metre</v>
          </cell>
          <cell r="G245">
            <v>59.055118110236215</v>
          </cell>
          <cell r="H245">
            <v>0.05</v>
          </cell>
          <cell r="J245">
            <v>5.0000000000000001E-3</v>
          </cell>
          <cell r="K245">
            <v>0.02</v>
          </cell>
        </row>
        <row r="246">
          <cell r="A246">
            <v>5241</v>
          </cell>
          <cell r="D246" t="str">
            <v>Copper pipe 28 mm o/d x 0.9 m thick</v>
          </cell>
          <cell r="E246" t="str">
            <v>VSM</v>
          </cell>
          <cell r="F246" t="str">
            <v>Metre</v>
          </cell>
          <cell r="G246">
            <v>135.82677165354329</v>
          </cell>
          <cell r="H246">
            <v>0.05</v>
          </cell>
          <cell r="J246">
            <v>5.0000000000000001E-3</v>
          </cell>
          <cell r="K246">
            <v>0.02</v>
          </cell>
        </row>
        <row r="247">
          <cell r="A247">
            <v>5242</v>
          </cell>
          <cell r="D247" t="str">
            <v>Supports for copper pipe</v>
          </cell>
          <cell r="E247" t="str">
            <v>Contractor</v>
          </cell>
          <cell r="F247" t="str">
            <v>Set</v>
          </cell>
          <cell r="G247">
            <v>25</v>
          </cell>
          <cell r="H247">
            <v>0</v>
          </cell>
        </row>
        <row r="248">
          <cell r="A248">
            <v>5243</v>
          </cell>
          <cell r="D248" t="str">
            <v>Elastomeric insulation for 15mm o/d pipe, 25mm thick</v>
          </cell>
          <cell r="E248" t="str">
            <v>Armacell Insulation</v>
          </cell>
          <cell r="F248" t="str">
            <v>Metre</v>
          </cell>
          <cell r="G248">
            <v>142.30000000000001</v>
          </cell>
          <cell r="H248">
            <v>0.15</v>
          </cell>
          <cell r="I248">
            <v>0.01</v>
          </cell>
          <cell r="J248">
            <v>0.153</v>
          </cell>
          <cell r="K248">
            <v>0.02</v>
          </cell>
        </row>
        <row r="249">
          <cell r="A249">
            <v>5245</v>
          </cell>
          <cell r="D249" t="str">
            <v>Elastomeric insulation for 28mm o/d pipe, 25mm thick</v>
          </cell>
          <cell r="E249" t="str">
            <v>Armacell Insulation</v>
          </cell>
          <cell r="F249" t="str">
            <v>Metre</v>
          </cell>
          <cell r="G249">
            <v>172.3</v>
          </cell>
          <cell r="H249">
            <v>0.15</v>
          </cell>
          <cell r="I249">
            <v>0.01</v>
          </cell>
          <cell r="J249">
            <v>0.153</v>
          </cell>
          <cell r="K249">
            <v>0.02</v>
          </cell>
        </row>
        <row r="250">
          <cell r="A250">
            <v>5246</v>
          </cell>
          <cell r="D250" t="str">
            <v>Fibreglass insulation 40 mm thick, 32 Kg / CuM dense</v>
          </cell>
          <cell r="E250" t="str">
            <v>UP Twiga</v>
          </cell>
          <cell r="F250" t="str">
            <v>Sq Mtr</v>
          </cell>
          <cell r="G250">
            <v>146.5</v>
          </cell>
          <cell r="H250">
            <v>0.15</v>
          </cell>
          <cell r="I250">
            <v>0.16</v>
          </cell>
          <cell r="J250">
            <v>0.153</v>
          </cell>
          <cell r="K250">
            <v>0.02</v>
          </cell>
        </row>
        <row r="251">
          <cell r="A251">
            <v>5247</v>
          </cell>
          <cell r="D251" t="str">
            <v>Copper Brazing</v>
          </cell>
          <cell r="E251" t="str">
            <v>ebm NADI</v>
          </cell>
          <cell r="F251" t="str">
            <v>mm</v>
          </cell>
          <cell r="G251">
            <v>0.1</v>
          </cell>
          <cell r="H251">
            <v>0</v>
          </cell>
          <cell r="I251">
            <v>0.16</v>
          </cell>
          <cell r="J251">
            <v>0.126</v>
          </cell>
          <cell r="K251">
            <v>0.06</v>
          </cell>
        </row>
        <row r="252">
          <cell r="A252">
            <v>5248</v>
          </cell>
          <cell r="D252" t="str">
            <v>Roof Extractor, axial type, single speed 1000 CFM with suitable 3 ph, 400 V, 50 Hz AC motor and base frame</v>
          </cell>
          <cell r="E252" t="str">
            <v>Caryaire</v>
          </cell>
          <cell r="F252" t="str">
            <v>Set</v>
          </cell>
          <cell r="G252">
            <v>41000</v>
          </cell>
          <cell r="H252">
            <v>0.05</v>
          </cell>
          <cell r="I252">
            <v>0.16</v>
          </cell>
          <cell r="J252">
            <v>0.1</v>
          </cell>
          <cell r="K252">
            <v>0.04</v>
          </cell>
        </row>
        <row r="253">
          <cell r="A253">
            <v>5249</v>
          </cell>
          <cell r="D253" t="str">
            <v>Roof Extractor, axial type, single speed 1500 CFM with suitable 3 ph, 400 V, 50 Hz AC motor and base frame</v>
          </cell>
          <cell r="E253" t="str">
            <v>Caryaire</v>
          </cell>
          <cell r="F253" t="str">
            <v>Set</v>
          </cell>
          <cell r="G253">
            <v>49000</v>
          </cell>
          <cell r="H253">
            <v>0.05</v>
          </cell>
          <cell r="I253">
            <v>0.16</v>
          </cell>
          <cell r="J253">
            <v>0.1</v>
          </cell>
          <cell r="K253">
            <v>0.04</v>
          </cell>
        </row>
        <row r="254">
          <cell r="A254">
            <v>5250</v>
          </cell>
          <cell r="D254" t="str">
            <v>Roof Extractor, axial type, single speed 1000 CFM with suitable 3 ph, 400 V, 50 Hz AC motor and base frame</v>
          </cell>
          <cell r="E254" t="str">
            <v>ebm NADI</v>
          </cell>
          <cell r="F254" t="str">
            <v>Set</v>
          </cell>
          <cell r="G254">
            <v>20640</v>
          </cell>
          <cell r="H254">
            <v>0.05</v>
          </cell>
          <cell r="I254">
            <v>0.16</v>
          </cell>
          <cell r="J254">
            <v>0.126</v>
          </cell>
          <cell r="K254">
            <v>0.04</v>
          </cell>
        </row>
        <row r="255">
          <cell r="A255">
            <v>5251</v>
          </cell>
          <cell r="D255" t="str">
            <v>Roof Extractor, axial type, single speed 1500 CFM with suitable 3 ph, 400 V, 50 Hz AC motor and base frame</v>
          </cell>
          <cell r="E255" t="str">
            <v>ebm NADI</v>
          </cell>
          <cell r="F255" t="str">
            <v>Set</v>
          </cell>
          <cell r="G255">
            <v>21700</v>
          </cell>
          <cell r="H255">
            <v>0.05</v>
          </cell>
          <cell r="I255">
            <v>0.16</v>
          </cell>
          <cell r="J255">
            <v>0.126</v>
          </cell>
          <cell r="K255">
            <v>0.04</v>
          </cell>
        </row>
        <row r="256">
          <cell r="A256">
            <v>5252</v>
          </cell>
          <cell r="D256" t="str">
            <v>Ventilation fan, axial type, single speed 2000 CFM with suitable 3 ph, 415 V, 50 Hz AC motor and base frame</v>
          </cell>
          <cell r="E256" t="str">
            <v>Caryaire</v>
          </cell>
          <cell r="F256" t="str">
            <v>Set</v>
          </cell>
          <cell r="G256">
            <v>32000</v>
          </cell>
          <cell r="H256">
            <v>0</v>
          </cell>
          <cell r="I256">
            <v>0.16</v>
          </cell>
          <cell r="J256">
            <v>0.1</v>
          </cell>
          <cell r="K256">
            <v>0.04</v>
          </cell>
        </row>
        <row r="257">
          <cell r="A257">
            <v>5253</v>
          </cell>
          <cell r="D257" t="str">
            <v>Ventilation fan, axial type, single speed 2000 CFM with suitable 3 ph, 415 V, 50 Hz AC motor and base frame</v>
          </cell>
          <cell r="E257" t="str">
            <v>ebm NADI</v>
          </cell>
          <cell r="F257" t="str">
            <v>Set</v>
          </cell>
          <cell r="G257">
            <v>15330</v>
          </cell>
          <cell r="H257">
            <v>0</v>
          </cell>
          <cell r="I257">
            <v>0.16</v>
          </cell>
          <cell r="J257">
            <v>0.126</v>
          </cell>
          <cell r="K257">
            <v>0.04</v>
          </cell>
        </row>
        <row r="258">
          <cell r="A258">
            <v>5254</v>
          </cell>
          <cell r="D258" t="str">
            <v>Motorized 2 Way Modulating Valve - 50 mm dia suitable for 30 TR AHU</v>
          </cell>
          <cell r="E258" t="str">
            <v>Siemens</v>
          </cell>
          <cell r="F258" t="str">
            <v>Each</v>
          </cell>
          <cell r="G258">
            <v>24160</v>
          </cell>
          <cell r="H258">
            <v>0.05</v>
          </cell>
          <cell r="I258">
            <v>0.16</v>
          </cell>
          <cell r="J258">
            <v>0.126</v>
          </cell>
          <cell r="K258">
            <v>0.02</v>
          </cell>
        </row>
        <row r="259">
          <cell r="A259">
            <v>5252</v>
          </cell>
          <cell r="D259" t="str">
            <v>AHU double skinned with 40kg/sqcm PUF - 10 TR</v>
          </cell>
          <cell r="E259" t="str">
            <v>Voltas</v>
          </cell>
          <cell r="F259" t="str">
            <v>Job</v>
          </cell>
          <cell r="G259">
            <v>192012</v>
          </cell>
          <cell r="H259">
            <v>0.05</v>
          </cell>
        </row>
        <row r="260">
          <cell r="A260">
            <v>5253</v>
          </cell>
          <cell r="D260" t="str">
            <v>AHU double skinned with 40kg/sqcm PUF - 12 TR</v>
          </cell>
          <cell r="E260" t="str">
            <v>Voltas</v>
          </cell>
          <cell r="F260" t="str">
            <v>Job</v>
          </cell>
          <cell r="G260">
            <v>231335</v>
          </cell>
          <cell r="H260">
            <v>0.05</v>
          </cell>
        </row>
        <row r="261">
          <cell r="A261">
            <v>5345</v>
          </cell>
          <cell r="D261" t="str">
            <v>AHU double skinned with 40kg/sqcm PUF - 15 TR</v>
          </cell>
          <cell r="E261" t="str">
            <v>Voltas</v>
          </cell>
          <cell r="F261" t="str">
            <v>Job</v>
          </cell>
          <cell r="G261">
            <v>253326</v>
          </cell>
          <cell r="H261">
            <v>0.05</v>
          </cell>
        </row>
        <row r="262">
          <cell r="A262">
            <v>5346</v>
          </cell>
          <cell r="D262" t="str">
            <v>Ventilation fan, axial type, single speed 1000 CFM with suitable 1 ph, 230 V, 50 Hz AC motor and base frame</v>
          </cell>
          <cell r="E262" t="str">
            <v>ebm NADI</v>
          </cell>
          <cell r="F262" t="str">
            <v>Each</v>
          </cell>
          <cell r="G262">
            <v>15330</v>
          </cell>
          <cell r="H262">
            <v>0.05</v>
          </cell>
          <cell r="I262">
            <v>0.16</v>
          </cell>
          <cell r="J262">
            <v>0.126</v>
          </cell>
          <cell r="K262">
            <v>0.06</v>
          </cell>
        </row>
        <row r="263">
          <cell r="A263">
            <v>5347</v>
          </cell>
          <cell r="D263" t="str">
            <v>Ventilation fan, axial type, single speed 4500 CFM with suitable 3 ph, 415 V, 50 Hz AC motor and base frame</v>
          </cell>
          <cell r="E263" t="str">
            <v>ebm NADI</v>
          </cell>
          <cell r="F263" t="str">
            <v>Each</v>
          </cell>
          <cell r="G263">
            <v>17530</v>
          </cell>
          <cell r="H263">
            <v>0.05</v>
          </cell>
          <cell r="I263">
            <v>0.16</v>
          </cell>
          <cell r="J263">
            <v>0.126</v>
          </cell>
          <cell r="K263">
            <v>0.06</v>
          </cell>
        </row>
        <row r="264">
          <cell r="A264">
            <v>5348</v>
          </cell>
          <cell r="D264" t="str">
            <v>Ventilation fan, axial type, single speed 5000 CFM with suitable 3 ph, 415 V, 50 Hz AC motor and base frame</v>
          </cell>
          <cell r="E264" t="str">
            <v>ebm NADI</v>
          </cell>
          <cell r="F264" t="str">
            <v>Each</v>
          </cell>
          <cell r="G264">
            <v>17680</v>
          </cell>
          <cell r="H264">
            <v>0.05</v>
          </cell>
          <cell r="I264">
            <v>0.16</v>
          </cell>
          <cell r="J264">
            <v>0.126</v>
          </cell>
          <cell r="K264">
            <v>0.06</v>
          </cell>
        </row>
        <row r="265">
          <cell r="A265">
            <v>5349</v>
          </cell>
          <cell r="D265" t="str">
            <v>Ventilation fan, centrifugal type, double speed 21000 / 42000 CFM with suitable 3 ph, 415 V, 50 Hz AC motor and base frame</v>
          </cell>
          <cell r="E265" t="str">
            <v>ebm NADI</v>
          </cell>
          <cell r="F265" t="str">
            <v>Each</v>
          </cell>
          <cell r="G265">
            <v>165030</v>
          </cell>
          <cell r="H265">
            <v>0.05</v>
          </cell>
          <cell r="I265">
            <v>0.16</v>
          </cell>
          <cell r="J265">
            <v>0.126</v>
          </cell>
          <cell r="K265">
            <v>0.06</v>
          </cell>
        </row>
        <row r="266">
          <cell r="A266">
            <v>5350</v>
          </cell>
          <cell r="D266" t="str">
            <v>Ventilation fan, centrifugal type, double speed 28000 / 56000 CFM with suitable 3 ph, 415 V, 50 Hz AC motor and base frame</v>
          </cell>
          <cell r="E266" t="str">
            <v>ebm NADI</v>
          </cell>
          <cell r="F266" t="str">
            <v>Each</v>
          </cell>
          <cell r="G266">
            <v>265295</v>
          </cell>
          <cell r="H266">
            <v>0.05</v>
          </cell>
          <cell r="I266">
            <v>0.16</v>
          </cell>
          <cell r="J266">
            <v>0.126</v>
          </cell>
          <cell r="K266">
            <v>0.06</v>
          </cell>
        </row>
        <row r="267">
          <cell r="A267">
            <v>5351</v>
          </cell>
          <cell r="D267" t="str">
            <v>Ventilation fan, centrifugal type, double speed 30000 / 60000 CFM with suitable 3 ph, 415 V, 50 Hz AC motor and base frame</v>
          </cell>
          <cell r="E267" t="str">
            <v>ebm NADI</v>
          </cell>
          <cell r="F267" t="str">
            <v>Each</v>
          </cell>
          <cell r="G267">
            <v>265295</v>
          </cell>
          <cell r="H267">
            <v>0.05</v>
          </cell>
          <cell r="I267">
            <v>0.16</v>
          </cell>
          <cell r="J267">
            <v>0.126</v>
          </cell>
          <cell r="K267">
            <v>0.06</v>
          </cell>
        </row>
        <row r="268">
          <cell r="A268">
            <v>5352</v>
          </cell>
          <cell r="D268" t="str">
            <v>Ventilation fan, centrifugal type, double speed 33000 / 66000 CFM with suitable 3 ph, 415 V, 50 Hz AC motor and base frame</v>
          </cell>
          <cell r="E268" t="str">
            <v>ebm NADI</v>
          </cell>
          <cell r="F268" t="str">
            <v>Each</v>
          </cell>
          <cell r="G268">
            <v>265295</v>
          </cell>
          <cell r="H268">
            <v>0.05</v>
          </cell>
          <cell r="I268">
            <v>0.16</v>
          </cell>
          <cell r="J268">
            <v>0.126</v>
          </cell>
          <cell r="K268">
            <v>0.06</v>
          </cell>
        </row>
        <row r="269">
          <cell r="A269">
            <v>5353</v>
          </cell>
          <cell r="D269" t="str">
            <v>Ventilation fan, centrifugal type, single speed 15000 CFM with suitable 3 ph, 415 V, 50 Hz AC motor and base frame</v>
          </cell>
          <cell r="E269" t="str">
            <v>ebm NADI</v>
          </cell>
          <cell r="F269" t="str">
            <v>Each</v>
          </cell>
          <cell r="G269">
            <v>70860</v>
          </cell>
          <cell r="H269">
            <v>0.05</v>
          </cell>
          <cell r="I269">
            <v>0.16</v>
          </cell>
          <cell r="J269">
            <v>0.126</v>
          </cell>
          <cell r="K269">
            <v>0.06</v>
          </cell>
        </row>
        <row r="270">
          <cell r="A270">
            <v>5354</v>
          </cell>
          <cell r="D270" t="str">
            <v>Ventilation fan, centrifugal type, single speed 20000 CFM with suitable 3 ph, 415 V, 50 Hz AC motor and base frame</v>
          </cell>
          <cell r="E270" t="str">
            <v>ebm NADI</v>
          </cell>
          <cell r="F270" t="str">
            <v>Each</v>
          </cell>
          <cell r="G270">
            <v>83660</v>
          </cell>
          <cell r="H270">
            <v>0.05</v>
          </cell>
          <cell r="I270">
            <v>0.16</v>
          </cell>
          <cell r="J270">
            <v>0.126</v>
          </cell>
          <cell r="K270">
            <v>0.06</v>
          </cell>
        </row>
        <row r="271">
          <cell r="A271">
            <v>5355</v>
          </cell>
          <cell r="D271" t="str">
            <v>Ventilation fan, centrifugal type, single speed 6500 CFM with suitable 3 ph, 415 V, 50 Hz AC motor and base frame</v>
          </cell>
          <cell r="E271" t="str">
            <v>ebm NADI</v>
          </cell>
          <cell r="F271" t="str">
            <v>Each</v>
          </cell>
          <cell r="G271">
            <v>44115</v>
          </cell>
          <cell r="H271">
            <v>0.05</v>
          </cell>
          <cell r="I271">
            <v>0.16</v>
          </cell>
          <cell r="J271">
            <v>0.126</v>
          </cell>
          <cell r="K271">
            <v>0.06</v>
          </cell>
        </row>
        <row r="272">
          <cell r="A272">
            <v>5356</v>
          </cell>
          <cell r="D272" t="str">
            <v>Ventilation fan, centrifugal type, single speed 8000 CFM with suitable 3 ph, 415 V, 50 Hz AC motor and base frame</v>
          </cell>
          <cell r="E272" t="str">
            <v>ebm NADI</v>
          </cell>
          <cell r="F272" t="str">
            <v>Each</v>
          </cell>
          <cell r="G272">
            <v>50750</v>
          </cell>
          <cell r="H272">
            <v>0.05</v>
          </cell>
          <cell r="I272">
            <v>0.16</v>
          </cell>
          <cell r="J272">
            <v>0.126</v>
          </cell>
          <cell r="K272">
            <v>0.06</v>
          </cell>
        </row>
        <row r="273">
          <cell r="A273">
            <v>5357</v>
          </cell>
          <cell r="D273" t="str">
            <v>AHU double skinned with 40kg/sqcm PUF - 10 TR</v>
          </cell>
          <cell r="E273" t="str">
            <v>Voltas</v>
          </cell>
          <cell r="F273" t="str">
            <v>Job</v>
          </cell>
          <cell r="G273">
            <v>192012</v>
          </cell>
          <cell r="H273">
            <v>0.05</v>
          </cell>
        </row>
        <row r="274">
          <cell r="A274">
            <v>5358</v>
          </cell>
          <cell r="D274" t="str">
            <v>AHU double skinned with 40kg/sqcm PUF - 12 TR</v>
          </cell>
          <cell r="E274" t="str">
            <v>Voltas</v>
          </cell>
          <cell r="F274" t="str">
            <v>Job</v>
          </cell>
          <cell r="G274">
            <v>231335</v>
          </cell>
          <cell r="H274">
            <v>0.05</v>
          </cell>
        </row>
        <row r="275">
          <cell r="A275">
            <v>5359</v>
          </cell>
          <cell r="D275" t="str">
            <v>AHU double skinned with 40kg/sqcm PUF - 15 TR</v>
          </cell>
          <cell r="E275" t="str">
            <v>Voltas</v>
          </cell>
          <cell r="F275" t="str">
            <v>Job</v>
          </cell>
          <cell r="G275">
            <v>253326</v>
          </cell>
          <cell r="H275">
            <v>0.05</v>
          </cell>
        </row>
        <row r="276">
          <cell r="A276">
            <v>5360</v>
          </cell>
          <cell r="D276" t="str">
            <v>AHU double skinned with 40kg/sqcm PUF - 20 TR</v>
          </cell>
          <cell r="E276" t="str">
            <v>Voltas</v>
          </cell>
          <cell r="F276" t="str">
            <v>Job</v>
          </cell>
          <cell r="G276">
            <v>308617</v>
          </cell>
          <cell r="H276">
            <v>0.05</v>
          </cell>
        </row>
        <row r="277">
          <cell r="A277">
            <v>5361</v>
          </cell>
          <cell r="D277" t="str">
            <v>AHU double skinned with 40kg/sqcm PUF - 25 TR</v>
          </cell>
          <cell r="E277" t="str">
            <v>Voltas</v>
          </cell>
          <cell r="F277" t="str">
            <v>Job</v>
          </cell>
          <cell r="G277">
            <v>356631</v>
          </cell>
          <cell r="H277">
            <v>0.05</v>
          </cell>
        </row>
        <row r="278">
          <cell r="A278">
            <v>5362</v>
          </cell>
          <cell r="D278" t="str">
            <v>AHU double skinned with 40kg/sqcm PUF - 35 TR</v>
          </cell>
          <cell r="E278" t="str">
            <v>Voltas</v>
          </cell>
          <cell r="F278" t="str">
            <v>Job</v>
          </cell>
          <cell r="G278">
            <v>488835</v>
          </cell>
          <cell r="H278">
            <v>0.05</v>
          </cell>
        </row>
        <row r="279">
          <cell r="A279">
            <v>5363</v>
          </cell>
          <cell r="D279" t="str">
            <v>AHU double skinned with 40kg/sqcm PUF - 5 TR</v>
          </cell>
          <cell r="E279" t="str">
            <v>Voltas</v>
          </cell>
          <cell r="F279" t="str">
            <v>Job</v>
          </cell>
          <cell r="G279">
            <v>130085</v>
          </cell>
          <cell r="H279">
            <v>0.05</v>
          </cell>
        </row>
        <row r="280">
          <cell r="A280">
            <v>5364</v>
          </cell>
          <cell r="D280" t="str">
            <v>Fan coil Unit 1.5 TR</v>
          </cell>
          <cell r="E280" t="str">
            <v>Voltas</v>
          </cell>
          <cell r="F280" t="str">
            <v>Job</v>
          </cell>
          <cell r="G280">
            <v>20750</v>
          </cell>
          <cell r="H280">
            <v>0.05</v>
          </cell>
        </row>
        <row r="281">
          <cell r="A281">
            <v>5365</v>
          </cell>
          <cell r="D281" t="str">
            <v>Fan coil Unit 2.0 TR</v>
          </cell>
          <cell r="E281" t="str">
            <v>Voltas</v>
          </cell>
          <cell r="F281" t="str">
            <v>Job</v>
          </cell>
          <cell r="G281">
            <v>22900</v>
          </cell>
          <cell r="H281">
            <v>0.05</v>
          </cell>
        </row>
        <row r="282">
          <cell r="A282">
            <v>5366</v>
          </cell>
          <cell r="D282" t="str">
            <v>Budgetory offer from HPS Engineers for 18 SWG ducting</v>
          </cell>
          <cell r="E282" t="str">
            <v>HPS</v>
          </cell>
          <cell r="F282" t="str">
            <v>Sq Mtr</v>
          </cell>
          <cell r="G282">
            <v>753.55000000000007</v>
          </cell>
          <cell r="H282">
            <v>0.1</v>
          </cell>
          <cell r="K282">
            <v>2.64E-2</v>
          </cell>
        </row>
        <row r="283">
          <cell r="A283">
            <v>5367</v>
          </cell>
          <cell r="D283" t="str">
            <v>Budgetory offer from HPS Engineers for 20 SWG ducting</v>
          </cell>
          <cell r="E283" t="str">
            <v>HPS</v>
          </cell>
          <cell r="F283" t="str">
            <v>Sq Mtr</v>
          </cell>
          <cell r="G283">
            <v>550</v>
          </cell>
          <cell r="H283">
            <v>0.1</v>
          </cell>
          <cell r="K283">
            <v>2.64E-2</v>
          </cell>
        </row>
        <row r="284">
          <cell r="A284">
            <v>5368</v>
          </cell>
          <cell r="D284" t="str">
            <v>Budgetory offer from HPS Engineers for 22 SWG ducting</v>
          </cell>
          <cell r="E284" t="str">
            <v>HPS</v>
          </cell>
          <cell r="F284" t="str">
            <v>Sq Mtr</v>
          </cell>
          <cell r="G284">
            <v>470</v>
          </cell>
          <cell r="H284">
            <v>0.1</v>
          </cell>
          <cell r="K284">
            <v>2.64E-2</v>
          </cell>
        </row>
        <row r="285">
          <cell r="A285">
            <v>5369</v>
          </cell>
          <cell r="D285" t="str">
            <v>Budgetory offer from HPS Engineers for 24 SWG ducting</v>
          </cell>
          <cell r="E285" t="str">
            <v>HPS</v>
          </cell>
          <cell r="F285" t="str">
            <v>Sq Mtr</v>
          </cell>
          <cell r="G285">
            <v>430</v>
          </cell>
          <cell r="H285">
            <v>0.1</v>
          </cell>
          <cell r="K285">
            <v>2.64E-2</v>
          </cell>
        </row>
        <row r="286">
          <cell r="A286">
            <v>5370</v>
          </cell>
          <cell r="D286" t="str">
            <v>Budgetory offer from HPS Engineers for Volume control dampers in ducts</v>
          </cell>
          <cell r="E286" t="str">
            <v>HPS</v>
          </cell>
          <cell r="F286" t="str">
            <v>Sq Mtr</v>
          </cell>
          <cell r="G286">
            <v>4500</v>
          </cell>
          <cell r="H286">
            <v>0.1</v>
          </cell>
          <cell r="K286">
            <v>2.64E-2</v>
          </cell>
        </row>
        <row r="287">
          <cell r="A287">
            <v>5371</v>
          </cell>
          <cell r="D287" t="str">
            <v>Budgetory offer from HPS Engineers Kitchen Air scrubber complete set (nominal overall size of Air washer 1320 L x 1800 W x 1575 H)</v>
          </cell>
          <cell r="E287" t="str">
            <v>HPS</v>
          </cell>
          <cell r="F287" t="str">
            <v>Set</v>
          </cell>
          <cell r="G287">
            <v>110000</v>
          </cell>
          <cell r="H287">
            <v>0.1</v>
          </cell>
          <cell r="K287">
            <v>2.64E-2</v>
          </cell>
        </row>
        <row r="288">
          <cell r="A288">
            <v>5372</v>
          </cell>
          <cell r="D288" t="str">
            <v>Budgetory offer from HPS Engineers for Kitchen Hoods made from GSS</v>
          </cell>
          <cell r="E288" t="str">
            <v>HPS</v>
          </cell>
          <cell r="F288" t="str">
            <v>Sq Mtr</v>
          </cell>
          <cell r="G288">
            <v>32500</v>
          </cell>
          <cell r="H288">
            <v>0.1</v>
          </cell>
          <cell r="K288">
            <v>2.64E-2</v>
          </cell>
        </row>
        <row r="289">
          <cell r="A289">
            <v>5373</v>
          </cell>
          <cell r="D289" t="str">
            <v>Budgetory offer from Saitech HVAC Projects (P) Ltd for 18 SWG ducting</v>
          </cell>
          <cell r="E289" t="str">
            <v>SaiTech HVAC</v>
          </cell>
          <cell r="F289" t="str">
            <v>Sq Mtr</v>
          </cell>
          <cell r="G289">
            <v>680</v>
          </cell>
          <cell r="H289">
            <v>0.1</v>
          </cell>
          <cell r="K289">
            <v>6.6400000000000001E-2</v>
          </cell>
        </row>
        <row r="290">
          <cell r="A290">
            <v>5374</v>
          </cell>
          <cell r="D290" t="str">
            <v>Budgetory offer from Saitech HVAC Projects (P) Ltd for 20 SWG ducting</v>
          </cell>
          <cell r="E290" t="str">
            <v>SaiTech HVAC</v>
          </cell>
          <cell r="F290" t="str">
            <v>Sq Mtr</v>
          </cell>
          <cell r="G290">
            <v>590</v>
          </cell>
          <cell r="H290">
            <v>0.1</v>
          </cell>
          <cell r="K290">
            <v>6.6400000000000001E-2</v>
          </cell>
        </row>
        <row r="291">
          <cell r="A291">
            <v>5375</v>
          </cell>
          <cell r="D291" t="str">
            <v>Budgetory offer from Saitech HVAC Projects (P) Ltd for 22 SWG ducting</v>
          </cell>
          <cell r="E291" t="str">
            <v>SaiTech HVAC</v>
          </cell>
          <cell r="F291" t="str">
            <v>Sq Mtr</v>
          </cell>
          <cell r="G291">
            <v>570</v>
          </cell>
          <cell r="H291">
            <v>0.1</v>
          </cell>
          <cell r="K291">
            <v>6.6400000000000001E-2</v>
          </cell>
        </row>
        <row r="292">
          <cell r="A292">
            <v>5376</v>
          </cell>
          <cell r="D292" t="str">
            <v>Budgetory offer from Saitech HVAC Projects (P) Ltd for 24 SWG ducting</v>
          </cell>
          <cell r="E292" t="str">
            <v>SaiTech HVAC</v>
          </cell>
          <cell r="F292" t="str">
            <v>Sq Mtr</v>
          </cell>
          <cell r="G292">
            <v>495</v>
          </cell>
          <cell r="H292">
            <v>0.1</v>
          </cell>
          <cell r="K292">
            <v>6.6400000000000001E-2</v>
          </cell>
        </row>
        <row r="293">
          <cell r="A293">
            <v>5377</v>
          </cell>
          <cell r="D293" t="str">
            <v>Budgetory offer from Saitech HVAC Projects (P) Ltd for Volume control dampers in ducts</v>
          </cell>
          <cell r="E293" t="str">
            <v>SaiTech HVAC</v>
          </cell>
          <cell r="F293" t="str">
            <v>Sq Mtr</v>
          </cell>
          <cell r="G293">
            <v>6000</v>
          </cell>
          <cell r="H293">
            <v>0.1</v>
          </cell>
          <cell r="K293">
            <v>6.6400000000000001E-2</v>
          </cell>
        </row>
        <row r="294">
          <cell r="A294">
            <v>5378</v>
          </cell>
          <cell r="D294" t="str">
            <v>Budgetory offer from Saitech HVAC Projects (P) Ltd Kitchen Air scrubber complete set (nominal overall size of Air washer 1320 L x 1800 W x 1575 H)</v>
          </cell>
          <cell r="E294" t="str">
            <v>SaiTech HVAC</v>
          </cell>
          <cell r="F294" t="str">
            <v>Set</v>
          </cell>
          <cell r="G294">
            <v>175500</v>
          </cell>
          <cell r="H294">
            <v>0.1</v>
          </cell>
          <cell r="K294">
            <v>6.6400000000000001E-2</v>
          </cell>
        </row>
        <row r="295">
          <cell r="A295">
            <v>5379</v>
          </cell>
          <cell r="D295" t="str">
            <v>Budgetory offer from Saitech HVAC Projects (P) Ltd for Kitchen Hoods made from GSS</v>
          </cell>
          <cell r="E295" t="str">
            <v>SaiTech HVAC</v>
          </cell>
          <cell r="F295" t="str">
            <v>Sq Mtr</v>
          </cell>
          <cell r="G295">
            <v>15200</v>
          </cell>
          <cell r="H295">
            <v>0.1</v>
          </cell>
          <cell r="K295">
            <v>6.6400000000000001E-2</v>
          </cell>
        </row>
        <row r="296">
          <cell r="A296">
            <v>5289</v>
          </cell>
        </row>
        <row r="297">
          <cell r="A297">
            <v>5290</v>
          </cell>
        </row>
        <row r="298">
          <cell r="A298">
            <v>5291</v>
          </cell>
        </row>
        <row r="299">
          <cell r="A299">
            <v>5292</v>
          </cell>
        </row>
        <row r="300">
          <cell r="A300">
            <v>5293</v>
          </cell>
        </row>
        <row r="301">
          <cell r="A301">
            <v>5294</v>
          </cell>
        </row>
        <row r="302">
          <cell r="A302">
            <v>5295</v>
          </cell>
        </row>
        <row r="303">
          <cell r="A303">
            <v>5296</v>
          </cell>
        </row>
        <row r="304">
          <cell r="A304">
            <v>5297</v>
          </cell>
        </row>
        <row r="305">
          <cell r="A305">
            <v>5298</v>
          </cell>
        </row>
        <row r="306">
          <cell r="A306">
            <v>5299</v>
          </cell>
        </row>
        <row r="307">
          <cell r="A307">
            <v>5300</v>
          </cell>
        </row>
        <row r="308">
          <cell r="A308">
            <v>5301</v>
          </cell>
        </row>
        <row r="309">
          <cell r="A309">
            <v>5302</v>
          </cell>
        </row>
        <row r="310">
          <cell r="A310">
            <v>5303</v>
          </cell>
        </row>
        <row r="311">
          <cell r="A311">
            <v>5304</v>
          </cell>
        </row>
        <row r="312">
          <cell r="A312">
            <v>6000</v>
          </cell>
          <cell r="H312">
            <v>0</v>
          </cell>
        </row>
        <row r="313">
          <cell r="A313">
            <v>6001</v>
          </cell>
          <cell r="D313" t="str">
            <v>Mechanic AC</v>
          </cell>
          <cell r="G313">
            <v>137.4</v>
          </cell>
          <cell r="H313">
            <v>0</v>
          </cell>
        </row>
        <row r="314">
          <cell r="A314">
            <v>6002</v>
          </cell>
          <cell r="D314" t="str">
            <v>Wireman</v>
          </cell>
          <cell r="G314">
            <v>137.4</v>
          </cell>
          <cell r="H314">
            <v>0</v>
          </cell>
        </row>
        <row r="315">
          <cell r="A315">
            <v>6003</v>
          </cell>
          <cell r="D315" t="str">
            <v>Plumber</v>
          </cell>
          <cell r="G315">
            <v>137.4</v>
          </cell>
          <cell r="H315">
            <v>0</v>
          </cell>
        </row>
        <row r="316">
          <cell r="A316">
            <v>6004</v>
          </cell>
          <cell r="D316" t="str">
            <v>Welder</v>
          </cell>
          <cell r="G316">
            <v>137.4</v>
          </cell>
          <cell r="H316">
            <v>0</v>
          </cell>
        </row>
        <row r="317">
          <cell r="A317">
            <v>6005</v>
          </cell>
          <cell r="D317" t="str">
            <v>Mason</v>
          </cell>
          <cell r="G317">
            <v>135.4</v>
          </cell>
          <cell r="H317">
            <v>0</v>
          </cell>
        </row>
        <row r="318">
          <cell r="A318">
            <v>6006</v>
          </cell>
          <cell r="D318" t="str">
            <v>Khallasi</v>
          </cell>
          <cell r="G318">
            <v>132.4</v>
          </cell>
          <cell r="H318">
            <v>0</v>
          </cell>
        </row>
        <row r="319">
          <cell r="A319">
            <v>6007</v>
          </cell>
          <cell r="D319" t="str">
            <v>Company Erection / Service Engineer</v>
          </cell>
          <cell r="G319">
            <v>800</v>
          </cell>
          <cell r="H319">
            <v>0</v>
          </cell>
        </row>
        <row r="320">
          <cell r="A320">
            <v>6008</v>
          </cell>
          <cell r="D320" t="str">
            <v>Sheet Metal Worker</v>
          </cell>
          <cell r="G320">
            <v>137.4</v>
          </cell>
          <cell r="H320">
            <v>0</v>
          </cell>
        </row>
        <row r="321">
          <cell r="A321">
            <v>6009</v>
          </cell>
          <cell r="D321" t="str">
            <v>Fitter</v>
          </cell>
          <cell r="G321">
            <v>135.4</v>
          </cell>
          <cell r="H321">
            <v>0</v>
          </cell>
        </row>
        <row r="322">
          <cell r="A322">
            <v>6010</v>
          </cell>
          <cell r="D322" t="str">
            <v>Blacksmith</v>
          </cell>
          <cell r="G322">
            <v>135.4</v>
          </cell>
          <cell r="H322">
            <v>0</v>
          </cell>
        </row>
        <row r="323">
          <cell r="A323">
            <v>6011</v>
          </cell>
          <cell r="D323" t="str">
            <v>Cable jointer</v>
          </cell>
          <cell r="G323">
            <v>137.4</v>
          </cell>
          <cell r="H323">
            <v>0</v>
          </cell>
        </row>
        <row r="324">
          <cell r="A324">
            <v>5317</v>
          </cell>
        </row>
        <row r="325">
          <cell r="A325">
            <v>5318</v>
          </cell>
        </row>
        <row r="326">
          <cell r="A326">
            <v>5319</v>
          </cell>
        </row>
        <row r="327">
          <cell r="A327">
            <v>5320</v>
          </cell>
        </row>
        <row r="328">
          <cell r="A328">
            <v>5321</v>
          </cell>
        </row>
        <row r="329">
          <cell r="A329">
            <v>5322</v>
          </cell>
        </row>
        <row r="330">
          <cell r="A330">
            <v>5323</v>
          </cell>
        </row>
        <row r="331">
          <cell r="A331">
            <v>5324</v>
          </cell>
        </row>
        <row r="332">
          <cell r="A332">
            <v>5325</v>
          </cell>
        </row>
        <row r="333">
          <cell r="A333">
            <v>5326</v>
          </cell>
        </row>
        <row r="334">
          <cell r="A334">
            <v>5327</v>
          </cell>
        </row>
        <row r="335">
          <cell r="A335">
            <v>5328</v>
          </cell>
        </row>
        <row r="336">
          <cell r="A336">
            <v>5329</v>
          </cell>
        </row>
        <row r="337">
          <cell r="A337">
            <v>5330</v>
          </cell>
        </row>
        <row r="338">
          <cell r="A338">
            <v>5331</v>
          </cell>
        </row>
        <row r="339">
          <cell r="A339">
            <v>5332</v>
          </cell>
        </row>
        <row r="340">
          <cell r="A340">
            <v>5333</v>
          </cell>
        </row>
        <row r="341">
          <cell r="A341">
            <v>5334</v>
          </cell>
        </row>
        <row r="342">
          <cell r="A342">
            <v>5335</v>
          </cell>
        </row>
        <row r="343">
          <cell r="A343">
            <v>5336</v>
          </cell>
        </row>
        <row r="344">
          <cell r="A344">
            <v>5337</v>
          </cell>
        </row>
        <row r="345">
          <cell r="A345">
            <v>5338</v>
          </cell>
        </row>
        <row r="346">
          <cell r="A346">
            <v>5339</v>
          </cell>
        </row>
        <row r="347">
          <cell r="A347">
            <v>5340</v>
          </cell>
        </row>
        <row r="348">
          <cell r="A348">
            <v>5341</v>
          </cell>
        </row>
        <row r="349">
          <cell r="A349">
            <v>5342</v>
          </cell>
          <cell r="D349" t="str">
            <v>Tube Axial Fan 1000 CFM</v>
          </cell>
        </row>
        <row r="350">
          <cell r="A350">
            <v>5343</v>
          </cell>
          <cell r="D350" t="str">
            <v>Tube Axial Fan 4500 CFM</v>
          </cell>
        </row>
        <row r="351">
          <cell r="A351">
            <v>5344</v>
          </cell>
          <cell r="D351" t="str">
            <v>Tube Axial Fan 5000 CFM</v>
          </cell>
        </row>
        <row r="352">
          <cell r="A352">
            <v>5345</v>
          </cell>
        </row>
        <row r="353">
          <cell r="A353">
            <v>5346</v>
          </cell>
          <cell r="D353" t="str">
            <v>Ventilation fan, axial type, single speed 1000 CFM with suitable 3 ph, 415 V, 50 Hz AC motor and base frame</v>
          </cell>
          <cell r="E353" t="str">
            <v>ebm NADI</v>
          </cell>
          <cell r="F353" t="str">
            <v>Each</v>
          </cell>
          <cell r="G353">
            <v>15690</v>
          </cell>
          <cell r="H353">
            <v>0.16</v>
          </cell>
          <cell r="I353">
            <v>0.16</v>
          </cell>
          <cell r="J353">
            <v>0.126</v>
          </cell>
          <cell r="K353">
            <v>0.06</v>
          </cell>
        </row>
        <row r="354">
          <cell r="A354">
            <v>5347</v>
          </cell>
          <cell r="D354" t="str">
            <v>Ventilation fan, axial type, single speed 4500 CFM with suitable 3 ph, 415 V, 50 Hz AC motor and base frame</v>
          </cell>
          <cell r="E354" t="str">
            <v>ebm NADI</v>
          </cell>
          <cell r="F354" t="str">
            <v>Each</v>
          </cell>
          <cell r="G354">
            <v>17530</v>
          </cell>
          <cell r="H354">
            <v>0.16</v>
          </cell>
          <cell r="I354">
            <v>0.16</v>
          </cell>
          <cell r="J354">
            <v>0.126</v>
          </cell>
          <cell r="K354">
            <v>0.06</v>
          </cell>
        </row>
        <row r="355">
          <cell r="A355">
            <v>5348</v>
          </cell>
          <cell r="D355" t="str">
            <v>Ventilation fan, axial type, single speed 5000 CFM with suitable 3 ph, 415 V, 50 Hz AC motor and base frame</v>
          </cell>
          <cell r="E355" t="str">
            <v>ebm NADI</v>
          </cell>
          <cell r="F355" t="str">
            <v>Each</v>
          </cell>
          <cell r="G355">
            <v>17680</v>
          </cell>
          <cell r="H355">
            <v>0.16</v>
          </cell>
          <cell r="I355">
            <v>0.16</v>
          </cell>
          <cell r="J355">
            <v>0.126</v>
          </cell>
          <cell r="K355">
            <v>0.06</v>
          </cell>
        </row>
        <row r="356">
          <cell r="A356">
            <v>5349</v>
          </cell>
          <cell r="D356" t="str">
            <v>Ventilation fan, centrifugal type, double speed 21000 / 42000 CFM with suitable 3 ph, 415 V, 50 Hz AC motor and base frame</v>
          </cell>
          <cell r="E356" t="str">
            <v>ebm NADI</v>
          </cell>
          <cell r="F356" t="str">
            <v>Each</v>
          </cell>
          <cell r="G356">
            <v>165030</v>
          </cell>
          <cell r="H356">
            <v>0.16</v>
          </cell>
          <cell r="I356">
            <v>0.16</v>
          </cell>
          <cell r="J356">
            <v>0.126</v>
          </cell>
          <cell r="K356">
            <v>0.06</v>
          </cell>
        </row>
        <row r="357">
          <cell r="A357">
            <v>5350</v>
          </cell>
          <cell r="D357" t="str">
            <v>Ventilation fan, centrifugal type, double speed 28000 / 56000 CFM with suitable 3 ph, 415 V, 50 Hz AC motor and base frame</v>
          </cell>
          <cell r="E357" t="str">
            <v>ebm NADI</v>
          </cell>
          <cell r="F357" t="str">
            <v>Each</v>
          </cell>
          <cell r="G357">
            <v>265295</v>
          </cell>
          <cell r="H357">
            <v>0.16</v>
          </cell>
          <cell r="I357">
            <v>0.16</v>
          </cell>
          <cell r="J357">
            <v>0.126</v>
          </cell>
          <cell r="K357">
            <v>0.06</v>
          </cell>
        </row>
        <row r="358">
          <cell r="A358">
            <v>5351</v>
          </cell>
          <cell r="D358" t="str">
            <v>Ventilation fan, centrifugal type, double speed 30000 / 60000 CFM with suitable 3 ph, 415 V, 50 Hz AC motor and base frame</v>
          </cell>
          <cell r="E358" t="str">
            <v>ebm NADI</v>
          </cell>
          <cell r="F358" t="str">
            <v>Each</v>
          </cell>
          <cell r="G358">
            <v>265295</v>
          </cell>
          <cell r="H358">
            <v>0.16</v>
          </cell>
          <cell r="I358">
            <v>0.16</v>
          </cell>
          <cell r="J358">
            <v>0.126</v>
          </cell>
          <cell r="K358">
            <v>0.06</v>
          </cell>
        </row>
        <row r="359">
          <cell r="A359">
            <v>5352</v>
          </cell>
          <cell r="D359" t="str">
            <v>Ventilation fan, centrifugal type, double speed 33000 / 66000 CFM with suitable 3 ph, 415 V, 50 Hz AC motor and base frame</v>
          </cell>
          <cell r="E359" t="str">
            <v>ebm NADI</v>
          </cell>
          <cell r="F359" t="str">
            <v>Each</v>
          </cell>
          <cell r="G359">
            <v>265295</v>
          </cell>
          <cell r="H359">
            <v>0.16</v>
          </cell>
          <cell r="I359">
            <v>0.16</v>
          </cell>
          <cell r="J359">
            <v>0.126</v>
          </cell>
          <cell r="K359">
            <v>0.06</v>
          </cell>
        </row>
        <row r="360">
          <cell r="A360">
            <v>5353</v>
          </cell>
          <cell r="D360" t="str">
            <v>Ventilation fan, centrifugal type, single speed 15000 CFM with suitable 3 ph, 415 V, 50 Hz AC motor and base frame</v>
          </cell>
          <cell r="E360" t="str">
            <v>ebm NADI</v>
          </cell>
          <cell r="F360" t="str">
            <v>Each</v>
          </cell>
          <cell r="G360">
            <v>70860</v>
          </cell>
          <cell r="H360">
            <v>0.16</v>
          </cell>
          <cell r="I360">
            <v>0.16</v>
          </cell>
          <cell r="J360">
            <v>0.126</v>
          </cell>
          <cell r="K360">
            <v>0.06</v>
          </cell>
        </row>
        <row r="361">
          <cell r="A361">
            <v>5354</v>
          </cell>
          <cell r="D361" t="str">
            <v>Ventilation fan, centrifugal type, single speed 20000 CFM with suitable 3 ph, 415 V, 50 Hz AC motor and base frame</v>
          </cell>
          <cell r="E361" t="str">
            <v>ebm NADI</v>
          </cell>
          <cell r="F361" t="str">
            <v>Each</v>
          </cell>
          <cell r="G361">
            <v>83660</v>
          </cell>
          <cell r="H361">
            <v>0.16</v>
          </cell>
          <cell r="I361">
            <v>0.16</v>
          </cell>
          <cell r="J361">
            <v>0.126</v>
          </cell>
          <cell r="K361">
            <v>0.06</v>
          </cell>
        </row>
        <row r="362">
          <cell r="A362">
            <v>5355</v>
          </cell>
          <cell r="D362" t="str">
            <v>Ventilation fan, centrifugal type, single speed 6500 CFM with suitable 3 ph, 415 V, 50 Hz AC motor and base frame</v>
          </cell>
          <cell r="E362" t="str">
            <v>ebm NADI</v>
          </cell>
          <cell r="F362" t="str">
            <v>Each</v>
          </cell>
          <cell r="G362">
            <v>44115</v>
          </cell>
          <cell r="H362">
            <v>0.16</v>
          </cell>
          <cell r="I362">
            <v>0.16</v>
          </cell>
          <cell r="J362">
            <v>0.126</v>
          </cell>
          <cell r="K362">
            <v>0.06</v>
          </cell>
        </row>
        <row r="363">
          <cell r="A363">
            <v>5356</v>
          </cell>
          <cell r="D363" t="str">
            <v>Ventilation fan, centrifugal type, single speed 8000 CFM with suitable 3 ph, 415 V, 50 Hz AC motor and base frame</v>
          </cell>
          <cell r="E363" t="str">
            <v>ebm NADI</v>
          </cell>
          <cell r="F363" t="str">
            <v>Each</v>
          </cell>
          <cell r="G363">
            <v>50750</v>
          </cell>
          <cell r="H363">
            <v>0.16</v>
          </cell>
          <cell r="I363">
            <v>0.16</v>
          </cell>
          <cell r="J363">
            <v>0.126</v>
          </cell>
          <cell r="K363">
            <v>0.06</v>
          </cell>
        </row>
        <row r="364">
          <cell r="A364">
            <v>5357</v>
          </cell>
        </row>
        <row r="365">
          <cell r="A365">
            <v>5358</v>
          </cell>
        </row>
        <row r="366">
          <cell r="A366">
            <v>5359</v>
          </cell>
        </row>
        <row r="367">
          <cell r="A367">
            <v>5360</v>
          </cell>
        </row>
        <row r="368">
          <cell r="A368">
            <v>5361</v>
          </cell>
        </row>
        <row r="369">
          <cell r="A369">
            <v>5362</v>
          </cell>
        </row>
        <row r="370">
          <cell r="A370">
            <v>5363</v>
          </cell>
        </row>
        <row r="371">
          <cell r="A371">
            <v>5364</v>
          </cell>
        </row>
        <row r="372">
          <cell r="A372">
            <v>5365</v>
          </cell>
        </row>
        <row r="373">
          <cell r="A373">
            <v>5366</v>
          </cell>
        </row>
        <row r="374">
          <cell r="A374">
            <v>5367</v>
          </cell>
        </row>
        <row r="375">
          <cell r="A375">
            <v>5368</v>
          </cell>
        </row>
        <row r="376">
          <cell r="A376">
            <v>5369</v>
          </cell>
        </row>
        <row r="377">
          <cell r="A377">
            <v>5370</v>
          </cell>
        </row>
        <row r="378">
          <cell r="A378">
            <v>5371</v>
          </cell>
        </row>
        <row r="379">
          <cell r="A379">
            <v>5372</v>
          </cell>
        </row>
        <row r="380">
          <cell r="A380">
            <v>5373</v>
          </cell>
        </row>
        <row r="381">
          <cell r="A381">
            <v>5374</v>
          </cell>
        </row>
        <row r="382">
          <cell r="A382">
            <v>5375</v>
          </cell>
        </row>
        <row r="383">
          <cell r="A383">
            <v>5376</v>
          </cell>
        </row>
        <row r="384">
          <cell r="A384">
            <v>5377</v>
          </cell>
        </row>
        <row r="385">
          <cell r="A385">
            <v>5378</v>
          </cell>
        </row>
        <row r="386">
          <cell r="A386">
            <v>5379</v>
          </cell>
        </row>
        <row r="387">
          <cell r="A387">
            <v>5380</v>
          </cell>
        </row>
        <row r="388">
          <cell r="A388">
            <v>5381</v>
          </cell>
        </row>
        <row r="389">
          <cell r="A389">
            <v>5382</v>
          </cell>
        </row>
        <row r="390">
          <cell r="A390">
            <v>5383</v>
          </cell>
        </row>
        <row r="391">
          <cell r="A391">
            <v>5384</v>
          </cell>
        </row>
        <row r="392">
          <cell r="A392">
            <v>5385</v>
          </cell>
        </row>
        <row r="393">
          <cell r="A393">
            <v>5386</v>
          </cell>
        </row>
        <row r="394">
          <cell r="A394">
            <v>5387</v>
          </cell>
        </row>
        <row r="395">
          <cell r="A395">
            <v>5388</v>
          </cell>
        </row>
        <row r="396">
          <cell r="A396">
            <v>5389</v>
          </cell>
        </row>
        <row r="397">
          <cell r="A397">
            <v>5390</v>
          </cell>
        </row>
        <row r="398">
          <cell r="A398">
            <v>5391</v>
          </cell>
        </row>
        <row r="399">
          <cell r="A399">
            <v>5392</v>
          </cell>
        </row>
        <row r="400">
          <cell r="A400">
            <v>5393</v>
          </cell>
        </row>
        <row r="401">
          <cell r="A401">
            <v>5394</v>
          </cell>
        </row>
        <row r="402">
          <cell r="A402">
            <v>5395</v>
          </cell>
        </row>
        <row r="403">
          <cell r="A403">
            <v>5396</v>
          </cell>
        </row>
        <row r="404">
          <cell r="A404">
            <v>5397</v>
          </cell>
        </row>
        <row r="405">
          <cell r="A405">
            <v>5398</v>
          </cell>
        </row>
        <row r="406">
          <cell r="A406">
            <v>5399</v>
          </cell>
        </row>
        <row r="407">
          <cell r="A407">
            <v>5400</v>
          </cell>
        </row>
        <row r="408">
          <cell r="A408">
            <v>6001</v>
          </cell>
          <cell r="D408" t="str">
            <v>AC Mechanic</v>
          </cell>
          <cell r="G408">
            <v>137.4</v>
          </cell>
          <cell r="K408">
            <v>137.4</v>
          </cell>
        </row>
        <row r="409">
          <cell r="A409">
            <v>6002</v>
          </cell>
          <cell r="D409" t="str">
            <v>Wireman</v>
          </cell>
          <cell r="G409">
            <v>137.4</v>
          </cell>
          <cell r="K409">
            <v>137.4</v>
          </cell>
        </row>
        <row r="410">
          <cell r="A410">
            <v>6003</v>
          </cell>
          <cell r="D410" t="str">
            <v>Plumber</v>
          </cell>
          <cell r="G410">
            <v>137.4</v>
          </cell>
          <cell r="K410">
            <v>137.4</v>
          </cell>
        </row>
        <row r="411">
          <cell r="A411">
            <v>6004</v>
          </cell>
          <cell r="D411" t="str">
            <v>Welder</v>
          </cell>
          <cell r="G411">
            <v>137.4</v>
          </cell>
          <cell r="K411">
            <v>137.4</v>
          </cell>
        </row>
        <row r="412">
          <cell r="A412">
            <v>6005</v>
          </cell>
          <cell r="D412" t="str">
            <v>Mason</v>
          </cell>
          <cell r="G412">
            <v>135.4</v>
          </cell>
          <cell r="K412">
            <v>135.4</v>
          </cell>
        </row>
        <row r="413">
          <cell r="A413">
            <v>6006</v>
          </cell>
          <cell r="D413" t="str">
            <v>Khallasi</v>
          </cell>
          <cell r="G413">
            <v>132.4</v>
          </cell>
          <cell r="K413">
            <v>132.4</v>
          </cell>
        </row>
        <row r="414">
          <cell r="A414">
            <v>6007</v>
          </cell>
          <cell r="D414" t="str">
            <v>Company Erection / Service Engineer</v>
          </cell>
          <cell r="G414">
            <v>800</v>
          </cell>
          <cell r="K414">
            <v>800</v>
          </cell>
        </row>
        <row r="415">
          <cell r="A415">
            <v>6008</v>
          </cell>
          <cell r="D415" t="str">
            <v>Sheet Metal Worker</v>
          </cell>
          <cell r="G415">
            <v>137.4</v>
          </cell>
          <cell r="K415">
            <v>137.4</v>
          </cell>
        </row>
        <row r="416">
          <cell r="A416">
            <v>6009</v>
          </cell>
          <cell r="D416" t="str">
            <v>Fitter</v>
          </cell>
          <cell r="G416">
            <v>135.4</v>
          </cell>
          <cell r="K416">
            <v>135.4</v>
          </cell>
        </row>
        <row r="417">
          <cell r="A417">
            <v>6010</v>
          </cell>
          <cell r="D417" t="str">
            <v>Blacksmith</v>
          </cell>
          <cell r="G417">
            <v>135.4</v>
          </cell>
          <cell r="K417">
            <v>135.4</v>
          </cell>
        </row>
        <row r="418">
          <cell r="A418">
            <v>6011</v>
          </cell>
          <cell r="D418" t="str">
            <v>Cable jointer</v>
          </cell>
          <cell r="G418">
            <v>137.4</v>
          </cell>
          <cell r="K418">
            <v>137.4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_2_"/>
      <sheetName val="Basic Rate"/>
      <sheetName val="Rate Analysis"/>
      <sheetName val="Summary"/>
      <sheetName val="BOQ "/>
      <sheetName val="Sheet3"/>
      <sheetName val="Sheet1"/>
      <sheetName val="Sheet2"/>
    </sheetNames>
    <sheetDataSet>
      <sheetData sheetId="0"/>
      <sheetData sheetId="1">
        <row r="4">
          <cell r="C4">
            <v>435</v>
          </cell>
        </row>
      </sheetData>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TTER"/>
      <sheetName val="BOM"/>
      <sheetName val="FAB"/>
      <sheetName val="PS"/>
      <sheetName val="make"/>
      <sheetName val="con_dev"/>
      <sheetName val="SWG"/>
    </sheetNames>
    <sheetDataSet>
      <sheetData sheetId="0" refreshError="1"/>
      <sheetData sheetId="1" refreshError="1">
        <row r="4">
          <cell r="K4" t="str">
            <v>Sl. No.</v>
          </cell>
          <cell r="L4" t="str">
            <v>DESC</v>
          </cell>
          <cell r="M4" t="str">
            <v>QTY</v>
          </cell>
          <cell r="N4" t="str">
            <v>SWG</v>
          </cell>
          <cell r="O4" t="str">
            <v>FAB</v>
          </cell>
          <cell r="P4" t="str">
            <v>B/B</v>
          </cell>
          <cell r="Q4" t="str">
            <v>WIR</v>
          </cell>
          <cell r="R4" t="str">
            <v>MISC</v>
          </cell>
        </row>
        <row r="63">
          <cell r="K63">
            <v>1</v>
          </cell>
          <cell r="L63" t="str">
            <v>Main LT Panel</v>
          </cell>
          <cell r="M63">
            <v>1</v>
          </cell>
          <cell r="N63">
            <v>3039396.6</v>
          </cell>
          <cell r="O63">
            <v>153066.66666666666</v>
          </cell>
          <cell r="P63">
            <v>261980.9994</v>
          </cell>
          <cell r="Q63">
            <v>14750</v>
          </cell>
          <cell r="R63">
            <v>27500</v>
          </cell>
        </row>
      </sheetData>
      <sheetData sheetId="2" refreshError="1"/>
      <sheetData sheetId="3" refreshError="1"/>
      <sheetData sheetId="4" refreshError="1"/>
      <sheetData sheetId="5" refreshError="1"/>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PLUMBING"/>
      <sheetName val="BOQ-CIVIL"/>
      <sheetName val="plumb"/>
      <sheetName val="LINK_COR"/>
      <sheetName val="NEUROLOGY"/>
      <sheetName val="ACADEMIC"/>
      <sheetName val="PSYCHIATRIC"/>
      <sheetName val="DIAGNOSTIC"/>
      <sheetName val="SEN_DOC"/>
      <sheetName val="JUN_DOC"/>
      <sheetName val="NURSE"/>
      <sheetName val="GUEST"/>
      <sheetName val="DIR"/>
      <sheetName val="TY_VI"/>
      <sheetName val="TY_V"/>
      <sheetName val="TY_III"/>
      <sheetName val="civil"/>
      <sheetName val="cover"/>
      <sheetName val="Summary"/>
      <sheetName val="Sheet1"/>
      <sheetName val="M.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4">
          <cell r="E34">
            <v>148.05000000000001</v>
          </cell>
        </row>
        <row r="64">
          <cell r="E64">
            <v>173.55</v>
          </cell>
        </row>
        <row r="93">
          <cell r="E93">
            <v>65.05</v>
          </cell>
        </row>
        <row r="110">
          <cell r="E110">
            <v>33.75</v>
          </cell>
        </row>
        <row r="131">
          <cell r="E131">
            <v>19.7</v>
          </cell>
        </row>
        <row r="160">
          <cell r="E160">
            <v>1631.85</v>
          </cell>
        </row>
        <row r="180">
          <cell r="E180">
            <v>203.85</v>
          </cell>
        </row>
        <row r="197">
          <cell r="E197">
            <v>265.8</v>
          </cell>
        </row>
        <row r="218">
          <cell r="E218">
            <v>55</v>
          </cell>
        </row>
        <row r="240">
          <cell r="E240">
            <v>115.1</v>
          </cell>
        </row>
        <row r="269">
          <cell r="E269">
            <v>320.7</v>
          </cell>
        </row>
        <row r="307">
          <cell r="E307">
            <v>439.15</v>
          </cell>
        </row>
        <row r="330">
          <cell r="E330">
            <v>199.55</v>
          </cell>
        </row>
        <row r="355">
          <cell r="E355">
            <v>327.75</v>
          </cell>
        </row>
        <row r="381">
          <cell r="E381">
            <v>20.55</v>
          </cell>
        </row>
        <row r="401">
          <cell r="E401">
            <v>35</v>
          </cell>
        </row>
        <row r="424">
          <cell r="E424">
            <v>23.746830000000003</v>
          </cell>
        </row>
        <row r="445">
          <cell r="E445">
            <v>29.103614999999998</v>
          </cell>
        </row>
        <row r="449">
          <cell r="E449">
            <v>43.695422499999992</v>
          </cell>
        </row>
        <row r="474">
          <cell r="E474">
            <v>30.6</v>
          </cell>
        </row>
        <row r="504">
          <cell r="E504">
            <v>727.1455155000001</v>
          </cell>
        </row>
        <row r="530">
          <cell r="E530">
            <v>2083</v>
          </cell>
        </row>
        <row r="556">
          <cell r="E556">
            <v>3681.9</v>
          </cell>
        </row>
        <row r="584">
          <cell r="E584">
            <v>766.6</v>
          </cell>
        </row>
        <row r="603">
          <cell r="E603">
            <v>12</v>
          </cell>
        </row>
        <row r="620">
          <cell r="E620">
            <v>18.899999999999999</v>
          </cell>
        </row>
        <row r="712">
          <cell r="E712">
            <v>179.9</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G."/>
      <sheetName val="Cos (2)"/>
      <sheetName val="Enquire"/>
      <sheetName val="Cos"/>
      <sheetName val="summary "/>
      <sheetName val="SOP"/>
    </sheetNames>
    <sheetDataSet>
      <sheetData sheetId="0"/>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TTER"/>
      <sheetName val="BOM"/>
      <sheetName val="FAB"/>
      <sheetName val="PS"/>
      <sheetName val="make"/>
      <sheetName val="con_dev"/>
      <sheetName val="SWG"/>
    </sheetNames>
    <sheetDataSet>
      <sheetData sheetId="0" refreshError="1"/>
      <sheetData sheetId="1" refreshError="1">
        <row r="4">
          <cell r="K4" t="str">
            <v>Sl. No.</v>
          </cell>
          <cell r="L4" t="str">
            <v>DESC</v>
          </cell>
          <cell r="M4" t="str">
            <v>QTY</v>
          </cell>
          <cell r="N4" t="str">
            <v>SWG</v>
          </cell>
          <cell r="O4" t="str">
            <v>FAB</v>
          </cell>
          <cell r="P4" t="str">
            <v>B/B</v>
          </cell>
          <cell r="Q4" t="str">
            <v>WIR</v>
          </cell>
          <cell r="R4" t="str">
            <v>MISC</v>
          </cell>
        </row>
        <row r="63">
          <cell r="K63">
            <v>1</v>
          </cell>
          <cell r="L63" t="str">
            <v>Main LT Panel</v>
          </cell>
          <cell r="M63">
            <v>1</v>
          </cell>
          <cell r="N63">
            <v>3039396.6</v>
          </cell>
          <cell r="O63">
            <v>153066.66666666666</v>
          </cell>
          <cell r="P63">
            <v>261980.9994</v>
          </cell>
          <cell r="Q63">
            <v>14750</v>
          </cell>
          <cell r="R63">
            <v>27500</v>
          </cell>
        </row>
      </sheetData>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ing sheet"/>
      <sheetName val="SOP"/>
      <sheetName val="COMMERCIAL"/>
      <sheetName val="PRICES"/>
      <sheetName val="BOM"/>
      <sheetName val="Covering"/>
      <sheetName val="Tech Comments"/>
      <sheetName val="Gen. Spec."/>
      <sheetName val="Letter"/>
      <sheetName val="Sheet2"/>
    </sheetNames>
    <sheetDataSet>
      <sheetData sheetId="0" refreshError="1">
        <row r="5">
          <cell r="K5" t="str">
            <v>S NO.</v>
          </cell>
          <cell r="L5" t="str">
            <v>DESCRIPTION</v>
          </cell>
          <cell r="M5" t="str">
            <v>C/C</v>
          </cell>
          <cell r="N5" t="str">
            <v>FAB</v>
          </cell>
          <cell r="O5" t="str">
            <v>B/B</v>
          </cell>
          <cell r="P5" t="str">
            <v>WIRING</v>
          </cell>
          <cell r="Q5" t="str">
            <v>QTY</v>
          </cell>
        </row>
        <row r="6">
          <cell r="K6">
            <v>1</v>
          </cell>
          <cell r="L6" t="str">
            <v>LT PANEL</v>
          </cell>
          <cell r="M6">
            <v>72503.75</v>
          </cell>
          <cell r="N6">
            <v>0</v>
          </cell>
          <cell r="O6">
            <v>0</v>
          </cell>
          <cell r="P6">
            <v>0</v>
          </cell>
          <cell r="Q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rate"/>
      <sheetName val="stp-res."/>
      <sheetName val="ESTIMATE"/>
      <sheetName val="SUMMARY"/>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tabSelected="1" view="pageBreakPreview" topLeftCell="A13" zoomScaleNormal="100" zoomScaleSheetLayoutView="100" workbookViewId="0">
      <selection activeCell="J30" sqref="J30"/>
    </sheetView>
  </sheetViews>
  <sheetFormatPr defaultRowHeight="15"/>
  <cols>
    <col min="1" max="1" width="7.140625" style="20" bestFit="1" customWidth="1"/>
    <col min="2" max="2" width="12.140625" style="20" customWidth="1"/>
    <col min="3" max="3" width="51" style="20" customWidth="1"/>
    <col min="4" max="4" width="11.5703125" style="20" customWidth="1"/>
    <col min="5" max="5" width="16" style="20" bestFit="1" customWidth="1"/>
    <col min="6" max="6" width="12.5703125" style="20" bestFit="1" customWidth="1"/>
    <col min="7" max="7" width="16" style="20" bestFit="1" customWidth="1"/>
    <col min="8" max="8" width="19.42578125" style="20" bestFit="1" customWidth="1"/>
    <col min="9" max="16384" width="9.140625" style="20"/>
  </cols>
  <sheetData>
    <row r="1" spans="1:8" ht="15.75">
      <c r="A1" s="21" t="s">
        <v>102</v>
      </c>
      <c r="B1" s="22"/>
      <c r="C1" s="22"/>
      <c r="D1" s="22"/>
      <c r="E1" s="22"/>
      <c r="F1" s="22"/>
      <c r="G1" s="22"/>
      <c r="H1" s="22"/>
    </row>
    <row r="2" spans="1:8">
      <c r="A2" s="23" t="s">
        <v>39</v>
      </c>
      <c r="B2" s="24"/>
      <c r="C2" s="24"/>
      <c r="D2" s="24"/>
      <c r="E2" s="24"/>
      <c r="F2" s="24"/>
      <c r="G2" s="24"/>
      <c r="H2" s="24"/>
    </row>
    <row r="3" spans="1:8" ht="15.75">
      <c r="A3" s="25" t="s">
        <v>103</v>
      </c>
      <c r="B3" s="26"/>
      <c r="C3" s="26"/>
      <c r="D3" s="26"/>
      <c r="E3" s="26"/>
      <c r="F3" s="26"/>
      <c r="G3" s="26"/>
      <c r="H3" s="26"/>
    </row>
    <row r="4" spans="1:8">
      <c r="A4" s="27"/>
      <c r="B4" s="28"/>
      <c r="C4" s="28"/>
      <c r="D4" s="28"/>
      <c r="E4" s="28"/>
      <c r="F4" s="28"/>
      <c r="G4" s="28"/>
      <c r="H4" s="28"/>
    </row>
    <row r="5" spans="1:8" ht="31.5">
      <c r="A5" s="11" t="s">
        <v>29</v>
      </c>
      <c r="B5" s="11" t="s">
        <v>30</v>
      </c>
      <c r="C5" s="5" t="s">
        <v>31</v>
      </c>
      <c r="D5" s="11" t="s">
        <v>32</v>
      </c>
      <c r="E5" s="5" t="s">
        <v>33</v>
      </c>
      <c r="F5" s="11" t="s">
        <v>41</v>
      </c>
      <c r="G5" s="11" t="s">
        <v>35</v>
      </c>
      <c r="H5" s="11" t="s">
        <v>36</v>
      </c>
    </row>
    <row r="6" spans="1:8" ht="90">
      <c r="A6" s="6">
        <v>1</v>
      </c>
      <c r="B6" s="7" t="s">
        <v>38</v>
      </c>
      <c r="C6" s="12" t="s">
        <v>42</v>
      </c>
      <c r="D6" s="7" t="s">
        <v>21</v>
      </c>
      <c r="E6" s="13">
        <v>1159133</v>
      </c>
      <c r="F6" s="14">
        <f>Anx.I!H16</f>
        <v>1.65</v>
      </c>
      <c r="G6" s="13">
        <f t="shared" ref="G6:G11" si="0">E6*F6</f>
        <v>1912569.45</v>
      </c>
      <c r="H6" s="13">
        <f t="shared" ref="H6:H11" si="1">G6*12</f>
        <v>22950833.399999999</v>
      </c>
    </row>
    <row r="7" spans="1:8" ht="90">
      <c r="A7" s="6">
        <v>2</v>
      </c>
      <c r="B7" s="7" t="s">
        <v>49</v>
      </c>
      <c r="C7" s="12" t="s">
        <v>62</v>
      </c>
      <c r="D7" s="7" t="s">
        <v>99</v>
      </c>
      <c r="E7" s="13">
        <v>3</v>
      </c>
      <c r="F7" s="14">
        <f>Anx.II!H15</f>
        <v>29437.78</v>
      </c>
      <c r="G7" s="13">
        <f t="shared" si="0"/>
        <v>88313.34</v>
      </c>
      <c r="H7" s="13">
        <f t="shared" si="1"/>
        <v>1059760.08</v>
      </c>
    </row>
    <row r="8" spans="1:8" ht="90">
      <c r="A8" s="6">
        <v>3</v>
      </c>
      <c r="B8" s="7" t="s">
        <v>59</v>
      </c>
      <c r="C8" s="12" t="s">
        <v>60</v>
      </c>
      <c r="D8" s="7" t="s">
        <v>61</v>
      </c>
      <c r="E8" s="13">
        <f>Anx.III!F9</f>
        <v>1080</v>
      </c>
      <c r="F8" s="14">
        <f>Anx.III!H10</f>
        <v>671.25</v>
      </c>
      <c r="G8" s="13">
        <f t="shared" si="0"/>
        <v>724950</v>
      </c>
      <c r="H8" s="13">
        <f t="shared" si="1"/>
        <v>8699400</v>
      </c>
    </row>
    <row r="9" spans="1:8" ht="75">
      <c r="A9" s="6">
        <v>4</v>
      </c>
      <c r="B9" s="7" t="s">
        <v>73</v>
      </c>
      <c r="C9" s="12" t="s">
        <v>63</v>
      </c>
      <c r="D9" s="7" t="s">
        <v>21</v>
      </c>
      <c r="E9" s="13">
        <f>10.76*(2417+3200+600)</f>
        <v>66894.92</v>
      </c>
      <c r="F9" s="14">
        <f>Anx.IV!H14</f>
        <v>1.75</v>
      </c>
      <c r="G9" s="13">
        <f t="shared" si="0"/>
        <v>117066.11</v>
      </c>
      <c r="H9" s="13">
        <f t="shared" si="1"/>
        <v>1404793.32</v>
      </c>
    </row>
    <row r="10" spans="1:8" ht="75">
      <c r="A10" s="6">
        <v>5</v>
      </c>
      <c r="B10" s="7" t="s">
        <v>79</v>
      </c>
      <c r="C10" s="12" t="s">
        <v>80</v>
      </c>
      <c r="D10" s="7" t="s">
        <v>21</v>
      </c>
      <c r="E10" s="13">
        <f>10.76*(3185.52*4+809.22*20)</f>
        <v>311248.92480000004</v>
      </c>
      <c r="F10" s="14">
        <f>Anx.V!H14</f>
        <v>0.22</v>
      </c>
      <c r="G10" s="13">
        <f t="shared" si="0"/>
        <v>68474.763456000015</v>
      </c>
      <c r="H10" s="13">
        <f t="shared" si="1"/>
        <v>821697.16147200018</v>
      </c>
    </row>
    <row r="11" spans="1:8" ht="90">
      <c r="A11" s="6">
        <v>6</v>
      </c>
      <c r="B11" s="7" t="s">
        <v>91</v>
      </c>
      <c r="C11" s="12" t="s">
        <v>100</v>
      </c>
      <c r="D11" s="7" t="s">
        <v>101</v>
      </c>
      <c r="E11" s="13">
        <v>1</v>
      </c>
      <c r="F11" s="14">
        <v>20000</v>
      </c>
      <c r="G11" s="13">
        <f t="shared" si="0"/>
        <v>20000</v>
      </c>
      <c r="H11" s="13">
        <f t="shared" si="1"/>
        <v>240000</v>
      </c>
    </row>
    <row r="12" spans="1:8" ht="45">
      <c r="A12" s="6">
        <v>7</v>
      </c>
      <c r="B12" s="7" t="s">
        <v>37</v>
      </c>
      <c r="C12" s="12" t="s">
        <v>90</v>
      </c>
      <c r="D12" s="7"/>
      <c r="E12" s="13"/>
      <c r="F12" s="14"/>
      <c r="G12" s="13"/>
      <c r="H12" s="13"/>
    </row>
    <row r="13" spans="1:8">
      <c r="A13" s="6"/>
      <c r="B13" s="7"/>
      <c r="C13" s="12" t="s">
        <v>81</v>
      </c>
      <c r="D13" s="7" t="s">
        <v>85</v>
      </c>
      <c r="E13" s="13">
        <v>1</v>
      </c>
      <c r="F13" s="14">
        <f>978.42*30</f>
        <v>29352.6</v>
      </c>
      <c r="G13" s="13">
        <f t="shared" ref="G13:G19" si="2">E13*F13</f>
        <v>29352.6</v>
      </c>
      <c r="H13" s="13">
        <f>G13*12</f>
        <v>352231.19999999995</v>
      </c>
    </row>
    <row r="14" spans="1:8">
      <c r="A14" s="6"/>
      <c r="B14" s="7"/>
      <c r="C14" s="19" t="s">
        <v>82</v>
      </c>
      <c r="D14" s="7" t="s">
        <v>85</v>
      </c>
      <c r="E14" s="13">
        <v>1</v>
      </c>
      <c r="F14" s="14">
        <f>30*802.01</f>
        <v>24060.3</v>
      </c>
      <c r="G14" s="13">
        <f t="shared" si="2"/>
        <v>24060.3</v>
      </c>
      <c r="H14" s="13">
        <f t="shared" ref="H14:H19" si="3">G14*12</f>
        <v>288723.59999999998</v>
      </c>
    </row>
    <row r="15" spans="1:8">
      <c r="A15" s="6"/>
      <c r="B15" s="7"/>
      <c r="C15" s="19" t="s">
        <v>86</v>
      </c>
      <c r="D15" s="7" t="s">
        <v>85</v>
      </c>
      <c r="E15" s="13">
        <v>1</v>
      </c>
      <c r="F15" s="14">
        <f>30*658.21</f>
        <v>19746.300000000003</v>
      </c>
      <c r="G15" s="13">
        <f t="shared" si="2"/>
        <v>19746.300000000003</v>
      </c>
      <c r="H15" s="13">
        <f t="shared" si="3"/>
        <v>236955.60000000003</v>
      </c>
    </row>
    <row r="16" spans="1:8">
      <c r="A16" s="6"/>
      <c r="B16" s="7"/>
      <c r="C16" s="19" t="s">
        <v>83</v>
      </c>
      <c r="D16" s="7" t="s">
        <v>85</v>
      </c>
      <c r="E16" s="13">
        <v>1</v>
      </c>
      <c r="F16" s="14">
        <f>F14</f>
        <v>24060.3</v>
      </c>
      <c r="G16" s="13">
        <f t="shared" si="2"/>
        <v>24060.3</v>
      </c>
      <c r="H16" s="13">
        <f t="shared" si="3"/>
        <v>288723.59999999998</v>
      </c>
    </row>
    <row r="17" spans="1:8">
      <c r="A17" s="6"/>
      <c r="B17" s="7"/>
      <c r="C17" s="19" t="s">
        <v>87</v>
      </c>
      <c r="D17" s="7" t="s">
        <v>85</v>
      </c>
      <c r="E17" s="13">
        <v>1</v>
      </c>
      <c r="F17" s="14">
        <f>F15</f>
        <v>19746.300000000003</v>
      </c>
      <c r="G17" s="13">
        <f t="shared" si="2"/>
        <v>19746.300000000003</v>
      </c>
      <c r="H17" s="13">
        <f t="shared" si="3"/>
        <v>236955.60000000003</v>
      </c>
    </row>
    <row r="18" spans="1:8">
      <c r="A18" s="6"/>
      <c r="B18" s="7"/>
      <c r="C18" s="19" t="s">
        <v>84</v>
      </c>
      <c r="D18" s="7" t="s">
        <v>85</v>
      </c>
      <c r="E18" s="13">
        <v>1</v>
      </c>
      <c r="F18" s="14">
        <f>F16</f>
        <v>24060.3</v>
      </c>
      <c r="G18" s="13">
        <f t="shared" si="2"/>
        <v>24060.3</v>
      </c>
      <c r="H18" s="13">
        <f t="shared" si="3"/>
        <v>288723.59999999998</v>
      </c>
    </row>
    <row r="19" spans="1:8">
      <c r="A19" s="6"/>
      <c r="B19" s="7"/>
      <c r="C19" s="19" t="s">
        <v>88</v>
      </c>
      <c r="D19" s="7" t="s">
        <v>85</v>
      </c>
      <c r="E19" s="13">
        <v>1</v>
      </c>
      <c r="F19" s="14">
        <f>F15</f>
        <v>19746.300000000003</v>
      </c>
      <c r="G19" s="13">
        <f t="shared" si="2"/>
        <v>19746.300000000003</v>
      </c>
      <c r="H19" s="13">
        <f t="shared" si="3"/>
        <v>236955.60000000003</v>
      </c>
    </row>
    <row r="20" spans="1:8" ht="15.75">
      <c r="A20" s="5"/>
      <c r="B20" s="2"/>
      <c r="C20" s="15" t="s">
        <v>92</v>
      </c>
      <c r="D20" s="15"/>
      <c r="E20" s="15"/>
      <c r="F20" s="14"/>
      <c r="G20" s="16">
        <f>SUM(G6:G19)</f>
        <v>3092146.0634559989</v>
      </c>
      <c r="H20" s="16">
        <f>SUM(H6:H19)</f>
        <v>37105752.761472009</v>
      </c>
    </row>
    <row r="21" spans="1:8" ht="15.75">
      <c r="A21" s="5"/>
      <c r="B21" s="2"/>
      <c r="C21" s="15" t="s">
        <v>93</v>
      </c>
      <c r="D21" s="15"/>
      <c r="E21" s="15"/>
      <c r="F21" s="14"/>
      <c r="G21" s="16"/>
      <c r="H21" s="16">
        <f>1.05*H20</f>
        <v>38961040.39954561</v>
      </c>
    </row>
    <row r="22" spans="1:8" ht="15.75">
      <c r="A22" s="5"/>
      <c r="B22" s="2"/>
      <c r="C22" s="15" t="s">
        <v>94</v>
      </c>
      <c r="D22" s="15"/>
      <c r="E22" s="15"/>
      <c r="F22" s="14"/>
      <c r="G22" s="16"/>
      <c r="H22" s="16">
        <f>1.05*H21</f>
        <v>40909092.419522889</v>
      </c>
    </row>
    <row r="23" spans="1:8" ht="15.75">
      <c r="A23" s="5"/>
      <c r="B23" s="2"/>
      <c r="C23" s="15" t="s">
        <v>95</v>
      </c>
      <c r="D23" s="15"/>
      <c r="E23" s="15"/>
      <c r="F23" s="14"/>
      <c r="G23" s="16"/>
      <c r="H23" s="16">
        <f>1.05*H22</f>
        <v>42954547.040499032</v>
      </c>
    </row>
    <row r="24" spans="1:8" ht="15.75">
      <c r="A24" s="5"/>
      <c r="B24" s="2"/>
      <c r="C24" s="15" t="s">
        <v>96</v>
      </c>
      <c r="D24" s="15"/>
      <c r="E24" s="15"/>
      <c r="F24" s="14"/>
      <c r="G24" s="16"/>
      <c r="H24" s="16">
        <f>1.05*H23</f>
        <v>45102274.392523982</v>
      </c>
    </row>
    <row r="25" spans="1:8" ht="15.75">
      <c r="A25" s="5"/>
      <c r="B25" s="2"/>
      <c r="C25" s="15" t="s">
        <v>89</v>
      </c>
      <c r="D25" s="15"/>
      <c r="E25" s="15"/>
      <c r="F25" s="14"/>
      <c r="G25" s="16"/>
      <c r="H25" s="16">
        <f>ROUND(SUM(H20:H24),0)</f>
        <v>205032707</v>
      </c>
    </row>
    <row r="26" spans="1:8" ht="15.75">
      <c r="A26" s="159"/>
      <c r="B26" s="160"/>
      <c r="C26" s="161"/>
      <c r="D26" s="161"/>
      <c r="E26" s="161"/>
      <c r="F26" s="162"/>
      <c r="G26" s="163" t="s">
        <v>194</v>
      </c>
      <c r="H26" s="163">
        <v>52967885</v>
      </c>
    </row>
    <row r="27" spans="1:8" ht="15.75">
      <c r="A27" s="159"/>
      <c r="B27" s="160"/>
      <c r="C27" s="161"/>
      <c r="D27" s="161"/>
      <c r="E27" s="161"/>
      <c r="F27" s="162"/>
      <c r="G27" s="163" t="s">
        <v>195</v>
      </c>
      <c r="H27" s="163">
        <f>SUM(H25:H26)</f>
        <v>258000592</v>
      </c>
    </row>
    <row r="28" spans="1:8" ht="15.75">
      <c r="A28" s="159"/>
      <c r="B28" s="160"/>
      <c r="C28" s="161"/>
      <c r="D28" s="161"/>
      <c r="E28" s="161"/>
      <c r="F28" s="162"/>
      <c r="G28" s="163"/>
      <c r="H28" s="163"/>
    </row>
    <row r="29" spans="1:8" ht="15.75">
      <c r="A29" s="159"/>
      <c r="B29" s="160"/>
      <c r="C29" s="161"/>
      <c r="D29" s="161"/>
      <c r="E29" s="161"/>
      <c r="F29" s="162"/>
      <c r="G29" s="163"/>
      <c r="H29" s="163"/>
    </row>
    <row r="30" spans="1:8" ht="15.75">
      <c r="A30" s="159"/>
      <c r="B30" s="160"/>
      <c r="C30" s="161"/>
      <c r="D30" s="161"/>
      <c r="E30" s="161"/>
      <c r="F30" s="162"/>
      <c r="G30" s="163"/>
      <c r="H30" s="163"/>
    </row>
    <row r="31" spans="1:8" ht="15.75">
      <c r="A31" s="159"/>
      <c r="B31" s="160"/>
      <c r="C31" s="161"/>
      <c r="D31" s="161"/>
      <c r="E31" s="161"/>
      <c r="F31" s="162"/>
      <c r="G31" s="163"/>
      <c r="H31" s="163"/>
    </row>
    <row r="32" spans="1:8" ht="15.75">
      <c r="A32" s="159"/>
      <c r="B32" s="160"/>
      <c r="C32" s="161"/>
      <c r="D32" s="161"/>
      <c r="E32" s="161"/>
      <c r="F32" s="162"/>
      <c r="G32" s="163"/>
      <c r="H32" s="163"/>
    </row>
    <row r="33" spans="1:8" ht="15.75">
      <c r="A33" s="159"/>
      <c r="B33" s="160"/>
      <c r="C33" s="161"/>
      <c r="D33" s="161"/>
      <c r="E33" s="161"/>
      <c r="F33" s="162"/>
      <c r="G33" s="163"/>
      <c r="H33" s="163"/>
    </row>
    <row r="34" spans="1:8" ht="15.75">
      <c r="A34" s="159"/>
      <c r="B34" s="160"/>
      <c r="C34" s="161"/>
      <c r="D34" s="161"/>
      <c r="E34" s="161"/>
      <c r="F34" s="162"/>
      <c r="G34" s="163"/>
      <c r="H34" s="163"/>
    </row>
    <row r="35" spans="1:8" ht="15.75">
      <c r="A35" s="159"/>
      <c r="B35" s="160"/>
      <c r="C35" s="161"/>
      <c r="D35" s="161"/>
      <c r="E35" s="161"/>
      <c r="F35" s="162"/>
      <c r="G35" s="163"/>
      <c r="H35" s="163"/>
    </row>
  </sheetData>
  <mergeCells count="4">
    <mergeCell ref="A1:H1"/>
    <mergeCell ref="A2:H2"/>
    <mergeCell ref="A3:H3"/>
    <mergeCell ref="A4:H4"/>
  </mergeCells>
  <pageMargins left="0.7" right="0.7" top="0.75" bottom="0.75" header="0.3" footer="0.3"/>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view="pageBreakPreview" zoomScaleNormal="100" zoomScaleSheetLayoutView="100" workbookViewId="0">
      <selection activeCell="N10" sqref="N10"/>
    </sheetView>
  </sheetViews>
  <sheetFormatPr defaultColWidth="8.85546875" defaultRowHeight="18"/>
  <cols>
    <col min="1" max="1" width="5.42578125" style="1" bestFit="1" customWidth="1"/>
    <col min="2" max="2" width="48.85546875" style="1" customWidth="1"/>
    <col min="3" max="3" width="5.42578125" style="1" bestFit="1" customWidth="1"/>
    <col min="4" max="4" width="4.42578125" style="1" bestFit="1" customWidth="1"/>
    <col min="5" max="5" width="9.5703125" style="1" customWidth="1"/>
    <col min="6" max="6" width="10" style="1" customWidth="1"/>
    <col min="7" max="7" width="9" style="1" bestFit="1" customWidth="1"/>
    <col min="8" max="8" width="15.5703125" style="1" bestFit="1" customWidth="1"/>
    <col min="9" max="16384" width="8.85546875" style="1"/>
  </cols>
  <sheetData>
    <row r="1" spans="1:8">
      <c r="A1" s="33" t="s">
        <v>23</v>
      </c>
      <c r="B1" s="34"/>
      <c r="C1" s="34"/>
      <c r="D1" s="34"/>
      <c r="E1" s="34"/>
      <c r="F1" s="34"/>
      <c r="G1" s="34"/>
      <c r="H1" s="35"/>
    </row>
    <row r="2" spans="1:8">
      <c r="A2" s="36" t="s">
        <v>43</v>
      </c>
      <c r="B2" s="37"/>
      <c r="C2" s="37"/>
      <c r="D2" s="37"/>
      <c r="E2" s="37"/>
      <c r="F2" s="37"/>
      <c r="G2" s="37"/>
      <c r="H2" s="38"/>
    </row>
    <row r="3" spans="1:8">
      <c r="A3" s="5" t="s">
        <v>3</v>
      </c>
      <c r="B3" s="5" t="s">
        <v>0</v>
      </c>
      <c r="C3" s="5" t="s">
        <v>4</v>
      </c>
      <c r="D3" s="5" t="s">
        <v>5</v>
      </c>
      <c r="E3" s="5" t="s">
        <v>6</v>
      </c>
      <c r="F3" s="5" t="s">
        <v>7</v>
      </c>
      <c r="G3" s="5" t="s">
        <v>8</v>
      </c>
      <c r="H3" s="5" t="s">
        <v>9</v>
      </c>
    </row>
    <row r="4" spans="1:8">
      <c r="A4" s="5" t="s">
        <v>10</v>
      </c>
      <c r="B4" s="6" t="s">
        <v>11</v>
      </c>
      <c r="C4" s="6"/>
      <c r="D4" s="6"/>
      <c r="E4" s="6"/>
      <c r="F4" s="6"/>
      <c r="G4" s="6"/>
      <c r="H4" s="6"/>
    </row>
    <row r="5" spans="1:8">
      <c r="A5" s="6">
        <v>1</v>
      </c>
      <c r="B5" s="7" t="s">
        <v>12</v>
      </c>
      <c r="C5" s="6">
        <v>1</v>
      </c>
      <c r="D5" s="6">
        <v>10</v>
      </c>
      <c r="E5" s="6">
        <f>C5*D5</f>
        <v>10</v>
      </c>
      <c r="F5" s="6">
        <f>30*E5</f>
        <v>300</v>
      </c>
      <c r="G5" s="6">
        <v>634.49</v>
      </c>
      <c r="H5" s="3">
        <f>F5*G5</f>
        <v>190347</v>
      </c>
    </row>
    <row r="6" spans="1:8">
      <c r="A6" s="6">
        <v>2</v>
      </c>
      <c r="B6" s="6" t="s">
        <v>13</v>
      </c>
      <c r="C6" s="6">
        <v>1</v>
      </c>
      <c r="D6" s="6">
        <v>1</v>
      </c>
      <c r="E6" s="6">
        <f>C6*D6</f>
        <v>1</v>
      </c>
      <c r="F6" s="6">
        <f>30*E6</f>
        <v>30</v>
      </c>
      <c r="G6" s="6">
        <v>802.01</v>
      </c>
      <c r="H6" s="3">
        <f>F6*G6</f>
        <v>24060.3</v>
      </c>
    </row>
    <row r="7" spans="1:8">
      <c r="A7" s="6"/>
      <c r="B7" s="6"/>
      <c r="C7" s="39" t="s">
        <v>14</v>
      </c>
      <c r="D7" s="40"/>
      <c r="E7" s="40"/>
      <c r="F7" s="40"/>
      <c r="G7" s="41"/>
      <c r="H7" s="3">
        <f>SUM(H5:H6)</f>
        <v>214407.3</v>
      </c>
    </row>
    <row r="8" spans="1:8" ht="30">
      <c r="A8" s="6">
        <v>3</v>
      </c>
      <c r="B8" s="7" t="s">
        <v>15</v>
      </c>
      <c r="C8" s="7"/>
      <c r="D8" s="7"/>
      <c r="E8" s="8">
        <f>E5+E6</f>
        <v>11</v>
      </c>
      <c r="F8" s="8"/>
      <c r="G8" s="6">
        <v>565.41999999999996</v>
      </c>
      <c r="H8" s="3">
        <f>E8*G8</f>
        <v>6219.62</v>
      </c>
    </row>
    <row r="9" spans="1:8">
      <c r="A9" s="6"/>
      <c r="B9" s="6"/>
      <c r="C9" s="30" t="s">
        <v>71</v>
      </c>
      <c r="D9" s="31"/>
      <c r="E9" s="31"/>
      <c r="F9" s="31"/>
      <c r="G9" s="32"/>
      <c r="H9" s="4">
        <f>H7+H8</f>
        <v>220626.91999999998</v>
      </c>
    </row>
    <row r="10" spans="1:8" ht="30">
      <c r="A10" s="5" t="s">
        <v>1</v>
      </c>
      <c r="B10" s="7" t="s">
        <v>47</v>
      </c>
      <c r="C10" s="10">
        <v>0.1</v>
      </c>
      <c r="D10" s="6"/>
      <c r="E10" s="6"/>
      <c r="F10" s="6"/>
      <c r="G10" s="6" t="s">
        <v>17</v>
      </c>
      <c r="H10" s="3">
        <f>C10*H7</f>
        <v>21440.73</v>
      </c>
    </row>
    <row r="11" spans="1:8">
      <c r="A11" s="5"/>
      <c r="B11" s="5"/>
      <c r="C11" s="30" t="s">
        <v>70</v>
      </c>
      <c r="D11" s="31"/>
      <c r="E11" s="31"/>
      <c r="F11" s="31"/>
      <c r="G11" s="32"/>
      <c r="H11" s="4">
        <f>H10</f>
        <v>21440.73</v>
      </c>
    </row>
    <row r="12" spans="1:8" ht="30">
      <c r="A12" s="5" t="s">
        <v>20</v>
      </c>
      <c r="B12" s="7" t="s">
        <v>24</v>
      </c>
      <c r="C12" s="10">
        <v>0.1</v>
      </c>
      <c r="D12" s="6"/>
      <c r="E12" s="6"/>
      <c r="F12" s="6"/>
      <c r="G12" s="6" t="s">
        <v>17</v>
      </c>
      <c r="H12" s="3">
        <f>H7*C12</f>
        <v>21440.73</v>
      </c>
    </row>
    <row r="13" spans="1:8">
      <c r="A13" s="6"/>
      <c r="B13" s="6"/>
      <c r="C13" s="29" t="s">
        <v>69</v>
      </c>
      <c r="D13" s="29"/>
      <c r="E13" s="29"/>
      <c r="F13" s="29"/>
      <c r="G13" s="29"/>
      <c r="H13" s="4">
        <f>H12</f>
        <v>21440.73</v>
      </c>
    </row>
    <row r="14" spans="1:8">
      <c r="A14" s="6"/>
      <c r="B14" s="6"/>
      <c r="C14" s="29" t="s">
        <v>25</v>
      </c>
      <c r="D14" s="29"/>
      <c r="E14" s="29"/>
      <c r="F14" s="29"/>
      <c r="G14" s="29"/>
      <c r="H14" s="4">
        <f>H9+H11+H13</f>
        <v>263508.38</v>
      </c>
    </row>
    <row r="15" spans="1:8">
      <c r="A15" s="5" t="s">
        <v>26</v>
      </c>
      <c r="B15" s="6" t="s">
        <v>27</v>
      </c>
      <c r="C15" s="6"/>
      <c r="D15" s="6" t="s">
        <v>21</v>
      </c>
      <c r="E15" s="6">
        <v>160000</v>
      </c>
      <c r="F15" s="6"/>
      <c r="G15" s="6"/>
      <c r="H15" s="6"/>
    </row>
    <row r="16" spans="1:8">
      <c r="A16" s="30" t="s">
        <v>28</v>
      </c>
      <c r="B16" s="31"/>
      <c r="C16" s="31"/>
      <c r="D16" s="31"/>
      <c r="E16" s="31"/>
      <c r="F16" s="31"/>
      <c r="G16" s="32"/>
      <c r="H16" s="9">
        <f>ROUND(H14/E15,2)</f>
        <v>1.65</v>
      </c>
    </row>
  </sheetData>
  <mergeCells count="8">
    <mergeCell ref="C13:G13"/>
    <mergeCell ref="C14:G14"/>
    <mergeCell ref="A16:G16"/>
    <mergeCell ref="A1:H1"/>
    <mergeCell ref="A2:H2"/>
    <mergeCell ref="C7:G7"/>
    <mergeCell ref="C9:G9"/>
    <mergeCell ref="C11:G11"/>
  </mergeCells>
  <pageMargins left="0.7" right="0.7" top="0.75" bottom="0.75" header="0.3" footer="0.3"/>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view="pageBreakPreview" zoomScaleNormal="100" zoomScaleSheetLayoutView="100" workbookViewId="0">
      <selection activeCell="N10" sqref="N10"/>
    </sheetView>
  </sheetViews>
  <sheetFormatPr defaultColWidth="8.85546875" defaultRowHeight="18"/>
  <cols>
    <col min="1" max="1" width="5.42578125" style="1" bestFit="1" customWidth="1"/>
    <col min="2" max="2" width="48.85546875" style="1" customWidth="1"/>
    <col min="3" max="3" width="5.42578125" style="1" bestFit="1" customWidth="1"/>
    <col min="4" max="4" width="4.42578125" style="1" bestFit="1" customWidth="1"/>
    <col min="5" max="5" width="7.85546875" style="1" bestFit="1" customWidth="1"/>
    <col min="6" max="6" width="9.5703125" style="1" bestFit="1" customWidth="1"/>
    <col min="7" max="7" width="9" style="1" bestFit="1" customWidth="1"/>
    <col min="8" max="8" width="13.5703125" style="1" bestFit="1" customWidth="1"/>
    <col min="9" max="16384" width="8.85546875" style="1"/>
  </cols>
  <sheetData>
    <row r="1" spans="1:8">
      <c r="A1" s="33" t="s">
        <v>2</v>
      </c>
      <c r="B1" s="34"/>
      <c r="C1" s="34"/>
      <c r="D1" s="34"/>
      <c r="E1" s="34"/>
      <c r="F1" s="34"/>
      <c r="G1" s="34"/>
      <c r="H1" s="35"/>
    </row>
    <row r="2" spans="1:8">
      <c r="A2" s="36" t="s">
        <v>44</v>
      </c>
      <c r="B2" s="37"/>
      <c r="C2" s="37"/>
      <c r="D2" s="37"/>
      <c r="E2" s="37"/>
      <c r="F2" s="37"/>
      <c r="G2" s="37"/>
      <c r="H2" s="38"/>
    </row>
    <row r="3" spans="1:8">
      <c r="A3" s="5" t="s">
        <v>3</v>
      </c>
      <c r="B3" s="5" t="s">
        <v>0</v>
      </c>
      <c r="C3" s="5" t="s">
        <v>4</v>
      </c>
      <c r="D3" s="5" t="s">
        <v>5</v>
      </c>
      <c r="E3" s="5" t="s">
        <v>6</v>
      </c>
      <c r="F3" s="5" t="s">
        <v>7</v>
      </c>
      <c r="G3" s="5" t="s">
        <v>8</v>
      </c>
      <c r="H3" s="5" t="s">
        <v>9</v>
      </c>
    </row>
    <row r="4" spans="1:8">
      <c r="A4" s="5" t="s">
        <v>10</v>
      </c>
      <c r="B4" s="6" t="s">
        <v>11</v>
      </c>
      <c r="C4" s="6"/>
      <c r="D4" s="6"/>
      <c r="E4" s="6"/>
      <c r="F4" s="6"/>
      <c r="G4" s="6"/>
      <c r="H4" s="6"/>
    </row>
    <row r="5" spans="1:8">
      <c r="A5" s="6">
        <v>1</v>
      </c>
      <c r="B5" s="7" t="s">
        <v>45</v>
      </c>
      <c r="C5" s="6">
        <v>1</v>
      </c>
      <c r="D5" s="6">
        <v>1</v>
      </c>
      <c r="E5" s="6">
        <f>C5*D5</f>
        <v>1</v>
      </c>
      <c r="F5" s="6">
        <f>30*E5</f>
        <v>30</v>
      </c>
      <c r="G5" s="6">
        <v>802.01</v>
      </c>
      <c r="H5" s="3">
        <f>F5*G5</f>
        <v>24060.3</v>
      </c>
    </row>
    <row r="6" spans="1:8">
      <c r="A6" s="6"/>
      <c r="B6" s="6"/>
      <c r="C6" s="39" t="s">
        <v>14</v>
      </c>
      <c r="D6" s="40"/>
      <c r="E6" s="40"/>
      <c r="F6" s="40"/>
      <c r="G6" s="41"/>
      <c r="H6" s="3">
        <f>SUM(H5:H5)</f>
        <v>24060.3</v>
      </c>
    </row>
    <row r="7" spans="1:8" ht="30">
      <c r="A7" s="6">
        <v>2</v>
      </c>
      <c r="B7" s="7" t="s">
        <v>15</v>
      </c>
      <c r="C7" s="7"/>
      <c r="D7" s="7"/>
      <c r="E7" s="8">
        <f>E5</f>
        <v>1</v>
      </c>
      <c r="F7" s="8"/>
      <c r="G7" s="6">
        <v>565.41999999999996</v>
      </c>
      <c r="H7" s="3">
        <f>E7*G7</f>
        <v>565.41999999999996</v>
      </c>
    </row>
    <row r="8" spans="1:8">
      <c r="A8" s="6"/>
      <c r="B8" s="6"/>
      <c r="C8" s="30" t="s">
        <v>71</v>
      </c>
      <c r="D8" s="31"/>
      <c r="E8" s="31"/>
      <c r="F8" s="31"/>
      <c r="G8" s="32"/>
      <c r="H8" s="4">
        <f>H6+H7</f>
        <v>24625.719999999998</v>
      </c>
    </row>
    <row r="9" spans="1:8" ht="30">
      <c r="A9" s="5" t="s">
        <v>1</v>
      </c>
      <c r="B9" s="7" t="s">
        <v>48</v>
      </c>
      <c r="C9" s="10">
        <v>0.1</v>
      </c>
      <c r="D9" s="6"/>
      <c r="E9" s="6"/>
      <c r="F9" s="6"/>
      <c r="G9" s="6" t="s">
        <v>17</v>
      </c>
      <c r="H9" s="3">
        <f>C9*H6</f>
        <v>2406.0300000000002</v>
      </c>
    </row>
    <row r="10" spans="1:8">
      <c r="A10" s="5"/>
      <c r="B10" s="5"/>
      <c r="C10" s="30" t="s">
        <v>70</v>
      </c>
      <c r="D10" s="31"/>
      <c r="E10" s="31"/>
      <c r="F10" s="31"/>
      <c r="G10" s="32"/>
      <c r="H10" s="4">
        <f>H9</f>
        <v>2406.0300000000002</v>
      </c>
    </row>
    <row r="11" spans="1:8" ht="30">
      <c r="A11" s="5" t="s">
        <v>20</v>
      </c>
      <c r="B11" s="7" t="s">
        <v>46</v>
      </c>
      <c r="C11" s="10">
        <v>0.1</v>
      </c>
      <c r="D11" s="6"/>
      <c r="E11" s="6"/>
      <c r="F11" s="6"/>
      <c r="G11" s="6" t="s">
        <v>17</v>
      </c>
      <c r="H11" s="3">
        <f>C11*H6</f>
        <v>2406.0300000000002</v>
      </c>
    </row>
    <row r="12" spans="1:8">
      <c r="A12" s="6"/>
      <c r="B12" s="6"/>
      <c r="C12" s="29" t="s">
        <v>69</v>
      </c>
      <c r="D12" s="29"/>
      <c r="E12" s="29"/>
      <c r="F12" s="29"/>
      <c r="G12" s="29"/>
      <c r="H12" s="4">
        <f>H11</f>
        <v>2406.0300000000002</v>
      </c>
    </row>
    <row r="13" spans="1:8">
      <c r="A13" s="6"/>
      <c r="B13" s="6"/>
      <c r="C13" s="29" t="s">
        <v>25</v>
      </c>
      <c r="D13" s="29"/>
      <c r="E13" s="29"/>
      <c r="F13" s="29"/>
      <c r="G13" s="29"/>
      <c r="H13" s="4">
        <f>H8+H10+H12</f>
        <v>29437.779999999995</v>
      </c>
    </row>
    <row r="14" spans="1:8">
      <c r="A14" s="5" t="s">
        <v>26</v>
      </c>
      <c r="B14" s="6" t="s">
        <v>98</v>
      </c>
      <c r="C14" s="6"/>
      <c r="D14" s="6"/>
      <c r="E14" s="6">
        <v>1</v>
      </c>
      <c r="F14" s="6"/>
      <c r="G14" s="6"/>
      <c r="H14" s="6"/>
    </row>
    <row r="15" spans="1:8">
      <c r="A15" s="30" t="s">
        <v>97</v>
      </c>
      <c r="B15" s="31"/>
      <c r="C15" s="31"/>
      <c r="D15" s="31"/>
      <c r="E15" s="31"/>
      <c r="F15" s="31"/>
      <c r="G15" s="32"/>
      <c r="H15" s="9">
        <f>ROUND(H13/E14,2)</f>
        <v>29437.78</v>
      </c>
    </row>
  </sheetData>
  <mergeCells count="8">
    <mergeCell ref="C13:G13"/>
    <mergeCell ref="A15:G15"/>
    <mergeCell ref="A1:H1"/>
    <mergeCell ref="A2:H2"/>
    <mergeCell ref="C6:G6"/>
    <mergeCell ref="C8:G8"/>
    <mergeCell ref="C10:G10"/>
    <mergeCell ref="C12:G12"/>
  </mergeCells>
  <pageMargins left="0.7" right="0.7" top="0.75" bottom="0.75" header="0.3" footer="0.3"/>
  <pageSetup paperSize="9" scale="8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view="pageBreakPreview" zoomScale="130" zoomScaleNormal="100" zoomScaleSheetLayoutView="130" workbookViewId="0">
      <selection activeCell="N10" sqref="N10"/>
    </sheetView>
  </sheetViews>
  <sheetFormatPr defaultRowHeight="15"/>
  <cols>
    <col min="1" max="1" width="5.42578125" bestFit="1" customWidth="1"/>
    <col min="2" max="2" width="43.5703125" customWidth="1"/>
    <col min="3" max="3" width="5.28515625" bestFit="1" customWidth="1"/>
    <col min="4" max="4" width="4.42578125" bestFit="1" customWidth="1"/>
    <col min="5" max="5" width="4.7109375" bestFit="1" customWidth="1"/>
    <col min="6" max="6" width="9.42578125" bestFit="1" customWidth="1"/>
    <col min="7" max="7" width="9" bestFit="1" customWidth="1"/>
    <col min="8" max="8" width="15.5703125" bestFit="1" customWidth="1"/>
  </cols>
  <sheetData>
    <row r="1" spans="1:8" ht="15.75">
      <c r="A1" s="42" t="s">
        <v>50</v>
      </c>
      <c r="B1" s="42"/>
      <c r="C1" s="42"/>
      <c r="D1" s="42"/>
      <c r="E1" s="42"/>
      <c r="F1" s="42"/>
      <c r="G1" s="42"/>
      <c r="H1" s="42"/>
    </row>
    <row r="2" spans="1:8" ht="15.75">
      <c r="A2" s="43" t="s">
        <v>58</v>
      </c>
      <c r="B2" s="43"/>
      <c r="C2" s="43"/>
      <c r="D2" s="43"/>
      <c r="E2" s="43"/>
      <c r="F2" s="43"/>
      <c r="G2" s="43"/>
      <c r="H2" s="43"/>
    </row>
    <row r="3" spans="1:8" ht="31.5">
      <c r="A3" s="5" t="s">
        <v>3</v>
      </c>
      <c r="B3" s="5" t="s">
        <v>51</v>
      </c>
      <c r="C3" s="5" t="s">
        <v>4</v>
      </c>
      <c r="D3" s="5" t="s">
        <v>5</v>
      </c>
      <c r="E3" s="5" t="s">
        <v>6</v>
      </c>
      <c r="F3" s="11" t="s">
        <v>7</v>
      </c>
      <c r="G3" s="11" t="s">
        <v>34</v>
      </c>
      <c r="H3" s="11" t="s">
        <v>9</v>
      </c>
    </row>
    <row r="4" spans="1:8">
      <c r="A4" s="6">
        <v>1</v>
      </c>
      <c r="B4" s="6" t="s">
        <v>52</v>
      </c>
      <c r="C4" s="6">
        <v>3</v>
      </c>
      <c r="D4" s="6">
        <v>9</v>
      </c>
      <c r="E4" s="6">
        <f>C4*D4</f>
        <v>27</v>
      </c>
      <c r="F4" s="6">
        <f>E4*30</f>
        <v>810</v>
      </c>
      <c r="G4" s="6">
        <v>634.49</v>
      </c>
      <c r="H4" s="3">
        <f>F4*G4</f>
        <v>513936.9</v>
      </c>
    </row>
    <row r="5" spans="1:8">
      <c r="A5" s="6">
        <v>2</v>
      </c>
      <c r="B5" s="6" t="s">
        <v>53</v>
      </c>
      <c r="C5" s="6">
        <v>3</v>
      </c>
      <c r="D5" s="6">
        <v>1</v>
      </c>
      <c r="E5" s="6">
        <f>C5*D5</f>
        <v>3</v>
      </c>
      <c r="F5" s="6">
        <f>E5*30</f>
        <v>90</v>
      </c>
      <c r="G5" s="6">
        <v>802.01</v>
      </c>
      <c r="H5" s="3">
        <f>F5*G5</f>
        <v>72180.899999999994</v>
      </c>
    </row>
    <row r="6" spans="1:8">
      <c r="A6" s="6">
        <v>3</v>
      </c>
      <c r="B6" s="6" t="s">
        <v>54</v>
      </c>
      <c r="C6" s="6">
        <v>2</v>
      </c>
      <c r="D6" s="6">
        <v>3</v>
      </c>
      <c r="E6" s="6">
        <f>C6*D6</f>
        <v>6</v>
      </c>
      <c r="F6" s="6">
        <f>E6*30</f>
        <v>180</v>
      </c>
      <c r="G6" s="6">
        <v>658.21</v>
      </c>
      <c r="H6" s="3">
        <f>F6*G6</f>
        <v>118477.8</v>
      </c>
    </row>
    <row r="7" spans="1:8">
      <c r="A7" s="6">
        <v>4</v>
      </c>
      <c r="B7" s="7" t="s">
        <v>55</v>
      </c>
      <c r="C7" s="7"/>
      <c r="D7" s="6" t="s">
        <v>17</v>
      </c>
      <c r="E7" s="6">
        <f>SUM(E4:E6)</f>
        <v>36</v>
      </c>
      <c r="F7" s="6"/>
      <c r="G7" s="6">
        <v>565.41999999999996</v>
      </c>
      <c r="H7" s="3">
        <f>E7*G7</f>
        <v>20355.12</v>
      </c>
    </row>
    <row r="8" spans="1:8">
      <c r="A8" s="6"/>
      <c r="B8" s="7" t="s">
        <v>40</v>
      </c>
      <c r="C8" s="7"/>
      <c r="D8" s="6"/>
      <c r="E8" s="6"/>
      <c r="F8" s="6"/>
      <c r="G8" s="6"/>
      <c r="H8" s="3">
        <f>SUM(H4:H7)</f>
        <v>724950.72000000009</v>
      </c>
    </row>
    <row r="9" spans="1:8">
      <c r="A9" s="6"/>
      <c r="B9" s="7" t="s">
        <v>56</v>
      </c>
      <c r="C9" s="7"/>
      <c r="D9" s="6"/>
      <c r="E9" s="6"/>
      <c r="F9" s="6">
        <f>F4+F5+F6</f>
        <v>1080</v>
      </c>
      <c r="G9" s="6"/>
      <c r="H9" s="3"/>
    </row>
    <row r="10" spans="1:8" ht="15.75">
      <c r="A10" s="5"/>
      <c r="B10" s="11" t="s">
        <v>57</v>
      </c>
      <c r="C10" s="11"/>
      <c r="D10" s="5"/>
      <c r="E10" s="5"/>
      <c r="F10" s="5"/>
      <c r="G10" s="5"/>
      <c r="H10" s="4">
        <f>ROUND(H8/F9,2)</f>
        <v>671.25</v>
      </c>
    </row>
  </sheetData>
  <mergeCells count="2">
    <mergeCell ref="A1:H1"/>
    <mergeCell ref="A2:H2"/>
  </mergeCells>
  <pageMargins left="0.7" right="0.7" top="0.75" bottom="0.75" header="0.3" footer="0.3"/>
  <pageSetup paperSize="9" scale="8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view="pageBreakPreview" zoomScaleNormal="100" zoomScaleSheetLayoutView="100" workbookViewId="0">
      <selection activeCell="N10" sqref="N10"/>
    </sheetView>
  </sheetViews>
  <sheetFormatPr defaultColWidth="8.85546875" defaultRowHeight="18"/>
  <cols>
    <col min="1" max="1" width="5.42578125" style="1" bestFit="1" customWidth="1"/>
    <col min="2" max="2" width="48.85546875" style="1" customWidth="1"/>
    <col min="3" max="3" width="5.42578125" style="1" bestFit="1" customWidth="1"/>
    <col min="4" max="4" width="4.42578125" style="1" bestFit="1" customWidth="1"/>
    <col min="5" max="5" width="7.85546875" style="1" bestFit="1" customWidth="1"/>
    <col min="6" max="6" width="9.5703125" style="1" bestFit="1" customWidth="1"/>
    <col min="7" max="7" width="9" style="1" bestFit="1" customWidth="1"/>
    <col min="8" max="8" width="13.5703125" style="1" bestFit="1" customWidth="1"/>
    <col min="9" max="16384" width="8.85546875" style="1"/>
  </cols>
  <sheetData>
    <row r="1" spans="1:8">
      <c r="A1" s="33" t="s">
        <v>64</v>
      </c>
      <c r="B1" s="34"/>
      <c r="C1" s="34"/>
      <c r="D1" s="34"/>
      <c r="E1" s="34"/>
      <c r="F1" s="34"/>
      <c r="G1" s="34"/>
      <c r="H1" s="35"/>
    </row>
    <row r="2" spans="1:8">
      <c r="A2" s="36" t="s">
        <v>65</v>
      </c>
      <c r="B2" s="37"/>
      <c r="C2" s="37"/>
      <c r="D2" s="37"/>
      <c r="E2" s="37"/>
      <c r="F2" s="37"/>
      <c r="G2" s="37"/>
      <c r="H2" s="38"/>
    </row>
    <row r="3" spans="1:8">
      <c r="A3" s="5" t="s">
        <v>3</v>
      </c>
      <c r="B3" s="5" t="s">
        <v>0</v>
      </c>
      <c r="C3" s="5" t="s">
        <v>4</v>
      </c>
      <c r="D3" s="5" t="s">
        <v>5</v>
      </c>
      <c r="E3" s="5" t="s">
        <v>6</v>
      </c>
      <c r="F3" s="5" t="s">
        <v>7</v>
      </c>
      <c r="G3" s="5" t="s">
        <v>8</v>
      </c>
      <c r="H3" s="5" t="s">
        <v>9</v>
      </c>
    </row>
    <row r="4" spans="1:8">
      <c r="A4" s="5" t="s">
        <v>10</v>
      </c>
      <c r="B4" s="6" t="s">
        <v>11</v>
      </c>
      <c r="C4" s="6"/>
      <c r="D4" s="6"/>
      <c r="E4" s="6"/>
      <c r="F4" s="6"/>
      <c r="G4" s="6"/>
      <c r="H4" s="6"/>
    </row>
    <row r="5" spans="1:8">
      <c r="A5" s="6">
        <v>1</v>
      </c>
      <c r="B5" s="7" t="s">
        <v>66</v>
      </c>
      <c r="C5" s="6">
        <v>1</v>
      </c>
      <c r="D5" s="6">
        <v>2</v>
      </c>
      <c r="E5" s="6">
        <f>C5*D5</f>
        <v>2</v>
      </c>
      <c r="F5" s="6">
        <f>30*E5</f>
        <v>60</v>
      </c>
      <c r="G5" s="6">
        <v>658.21</v>
      </c>
      <c r="H5" s="3">
        <f>F5*G5</f>
        <v>39492.600000000006</v>
      </c>
    </row>
    <row r="6" spans="1:8">
      <c r="A6" s="6">
        <v>2</v>
      </c>
      <c r="B6" s="6" t="s">
        <v>67</v>
      </c>
      <c r="C6" s="6">
        <v>1</v>
      </c>
      <c r="D6" s="6">
        <v>2</v>
      </c>
      <c r="E6" s="6">
        <f>C6*D6</f>
        <v>2</v>
      </c>
      <c r="F6" s="6">
        <f>30*E6</f>
        <v>60</v>
      </c>
      <c r="G6" s="6">
        <v>634.49</v>
      </c>
      <c r="H6" s="3">
        <f>F6*G6</f>
        <v>38069.4</v>
      </c>
    </row>
    <row r="7" spans="1:8">
      <c r="A7" s="6"/>
      <c r="B7" s="6"/>
      <c r="C7" s="39" t="s">
        <v>14</v>
      </c>
      <c r="D7" s="40"/>
      <c r="E7" s="40"/>
      <c r="F7" s="40"/>
      <c r="G7" s="41"/>
      <c r="H7" s="3">
        <f>SUM(H5:H6)</f>
        <v>77562</v>
      </c>
    </row>
    <row r="8" spans="1:8" ht="30">
      <c r="A8" s="6">
        <v>3</v>
      </c>
      <c r="B8" s="7" t="s">
        <v>15</v>
      </c>
      <c r="C8" s="7"/>
      <c r="D8" s="7"/>
      <c r="E8" s="8">
        <f>E5+E6</f>
        <v>4</v>
      </c>
      <c r="F8" s="8"/>
      <c r="G8" s="6">
        <v>565.41999999999996</v>
      </c>
      <c r="H8" s="3">
        <f>E8*G8</f>
        <v>2261.6799999999998</v>
      </c>
    </row>
    <row r="9" spans="1:8">
      <c r="A9" s="6"/>
      <c r="B9" s="6"/>
      <c r="C9" s="30" t="s">
        <v>71</v>
      </c>
      <c r="D9" s="31"/>
      <c r="E9" s="31"/>
      <c r="F9" s="31"/>
      <c r="G9" s="32"/>
      <c r="H9" s="4">
        <f>H7+H8</f>
        <v>79823.679999999993</v>
      </c>
    </row>
    <row r="10" spans="1:8" ht="30">
      <c r="A10" s="5" t="s">
        <v>1</v>
      </c>
      <c r="B10" s="7" t="s">
        <v>68</v>
      </c>
      <c r="C10" s="10">
        <v>0.1</v>
      </c>
      <c r="D10" s="6"/>
      <c r="E10" s="6"/>
      <c r="F10" s="6"/>
      <c r="G10" s="6" t="s">
        <v>17</v>
      </c>
      <c r="H10" s="3">
        <f>C10*H7</f>
        <v>7756.2000000000007</v>
      </c>
    </row>
    <row r="11" spans="1:8">
      <c r="A11" s="5"/>
      <c r="B11" s="5"/>
      <c r="C11" s="30" t="s">
        <v>70</v>
      </c>
      <c r="D11" s="31"/>
      <c r="E11" s="31"/>
      <c r="F11" s="31"/>
      <c r="G11" s="32"/>
      <c r="H11" s="4">
        <f>H10</f>
        <v>7756.2000000000007</v>
      </c>
    </row>
    <row r="12" spans="1:8">
      <c r="A12" s="6"/>
      <c r="B12" s="6"/>
      <c r="C12" s="29" t="s">
        <v>19</v>
      </c>
      <c r="D12" s="29"/>
      <c r="E12" s="29"/>
      <c r="F12" s="29"/>
      <c r="G12" s="29"/>
      <c r="H12" s="4">
        <f>H9+H11</f>
        <v>87579.87999999999</v>
      </c>
    </row>
    <row r="13" spans="1:8">
      <c r="A13" s="5" t="s">
        <v>20</v>
      </c>
      <c r="B13" s="6" t="s">
        <v>72</v>
      </c>
      <c r="C13" s="6"/>
      <c r="D13" s="6" t="s">
        <v>21</v>
      </c>
      <c r="E13" s="6">
        <v>50000</v>
      </c>
      <c r="F13" s="6"/>
      <c r="G13" s="6"/>
      <c r="H13" s="6"/>
    </row>
    <row r="14" spans="1:8">
      <c r="A14" s="30" t="s">
        <v>22</v>
      </c>
      <c r="B14" s="31"/>
      <c r="C14" s="31"/>
      <c r="D14" s="31"/>
      <c r="E14" s="31"/>
      <c r="F14" s="31"/>
      <c r="G14" s="32"/>
      <c r="H14" s="9">
        <f>ROUND(H12/E13,2)</f>
        <v>1.75</v>
      </c>
    </row>
  </sheetData>
  <mergeCells count="7">
    <mergeCell ref="C12:G12"/>
    <mergeCell ref="A14:G14"/>
    <mergeCell ref="A1:H1"/>
    <mergeCell ref="A2:H2"/>
    <mergeCell ref="C7:G7"/>
    <mergeCell ref="C9:G9"/>
    <mergeCell ref="C11:G11"/>
  </mergeCells>
  <pageMargins left="0.7" right="0.7" top="0.75" bottom="0.75" header="0.3" footer="0.3"/>
  <pageSetup paperSize="9" scale="8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view="pageBreakPreview" zoomScaleNormal="100" zoomScaleSheetLayoutView="100" workbookViewId="0">
      <selection activeCell="N10" sqref="N10"/>
    </sheetView>
  </sheetViews>
  <sheetFormatPr defaultRowHeight="15"/>
  <cols>
    <col min="1" max="1" width="5.42578125" bestFit="1" customWidth="1"/>
    <col min="2" max="2" width="44.5703125" customWidth="1"/>
    <col min="3" max="3" width="5.42578125" bestFit="1" customWidth="1"/>
    <col min="4" max="4" width="4.42578125" bestFit="1" customWidth="1"/>
    <col min="5" max="5" width="10.42578125" customWidth="1"/>
    <col min="6" max="6" width="9.5703125" bestFit="1" customWidth="1"/>
    <col min="7" max="7" width="9" bestFit="1" customWidth="1"/>
    <col min="8" max="8" width="13.5703125" bestFit="1" customWidth="1"/>
  </cols>
  <sheetData>
    <row r="1" spans="1:8" ht="15.75">
      <c r="A1" s="33" t="s">
        <v>78</v>
      </c>
      <c r="B1" s="34"/>
      <c r="C1" s="34"/>
      <c r="D1" s="34"/>
      <c r="E1" s="34"/>
      <c r="F1" s="34"/>
      <c r="G1" s="34"/>
      <c r="H1" s="35"/>
    </row>
    <row r="2" spans="1:8" ht="15.75">
      <c r="A2" s="36" t="s">
        <v>74</v>
      </c>
      <c r="B2" s="37"/>
      <c r="C2" s="37"/>
      <c r="D2" s="37"/>
      <c r="E2" s="37"/>
      <c r="F2" s="37"/>
      <c r="G2" s="37"/>
      <c r="H2" s="38"/>
    </row>
    <row r="3" spans="1:8" ht="15.75">
      <c r="A3" s="5" t="s">
        <v>3</v>
      </c>
      <c r="B3" s="5" t="s">
        <v>0</v>
      </c>
      <c r="C3" s="5" t="s">
        <v>4</v>
      </c>
      <c r="D3" s="5" t="s">
        <v>5</v>
      </c>
      <c r="E3" s="5" t="s">
        <v>6</v>
      </c>
      <c r="F3" s="5" t="s">
        <v>7</v>
      </c>
      <c r="G3" s="5" t="s">
        <v>8</v>
      </c>
      <c r="H3" s="5" t="s">
        <v>9</v>
      </c>
    </row>
    <row r="4" spans="1:8" ht="15.75">
      <c r="A4" s="5" t="s">
        <v>10</v>
      </c>
      <c r="B4" s="6" t="s">
        <v>11</v>
      </c>
      <c r="C4" s="6"/>
      <c r="D4" s="6"/>
      <c r="E4" s="6"/>
      <c r="F4" s="6"/>
      <c r="G4" s="6"/>
      <c r="H4" s="6"/>
    </row>
    <row r="5" spans="1:8">
      <c r="A5" s="6">
        <v>1</v>
      </c>
      <c r="B5" s="7" t="s">
        <v>75</v>
      </c>
      <c r="C5" s="6">
        <v>1</v>
      </c>
      <c r="D5" s="6">
        <v>1</v>
      </c>
      <c r="E5" s="6">
        <v>1</v>
      </c>
      <c r="F5" s="6">
        <v>30</v>
      </c>
      <c r="G5" s="6">
        <v>658.21</v>
      </c>
      <c r="H5" s="17">
        <f>F5*G5</f>
        <v>19746.300000000003</v>
      </c>
    </row>
    <row r="6" spans="1:8">
      <c r="A6" s="6"/>
      <c r="B6" s="6"/>
      <c r="C6" s="39" t="s">
        <v>14</v>
      </c>
      <c r="D6" s="40"/>
      <c r="E6" s="40"/>
      <c r="F6" s="40"/>
      <c r="G6" s="41"/>
      <c r="H6" s="17">
        <f>H5</f>
        <v>19746.300000000003</v>
      </c>
    </row>
    <row r="7" spans="1:8" ht="30">
      <c r="A7" s="6">
        <v>2</v>
      </c>
      <c r="B7" s="7" t="s">
        <v>15</v>
      </c>
      <c r="C7" s="7"/>
      <c r="D7" s="7"/>
      <c r="E7" s="8">
        <v>1</v>
      </c>
      <c r="F7" s="8"/>
      <c r="G7" s="6">
        <v>565.41999999999996</v>
      </c>
      <c r="H7" s="17">
        <f>G7*E7</f>
        <v>565.41999999999996</v>
      </c>
    </row>
    <row r="8" spans="1:8" ht="15.75">
      <c r="A8" s="6"/>
      <c r="B8" s="6"/>
      <c r="C8" s="30" t="s">
        <v>16</v>
      </c>
      <c r="D8" s="31"/>
      <c r="E8" s="31"/>
      <c r="F8" s="31"/>
      <c r="G8" s="32"/>
      <c r="H8" s="18">
        <f>H6+H7</f>
        <v>20311.72</v>
      </c>
    </row>
    <row r="9" spans="1:8" ht="30">
      <c r="A9" s="5" t="s">
        <v>1</v>
      </c>
      <c r="B9" s="7" t="s">
        <v>76</v>
      </c>
      <c r="C9" s="10">
        <v>0.1</v>
      </c>
      <c r="D9" s="6"/>
      <c r="E9" s="6"/>
      <c r="F9" s="6"/>
      <c r="G9" s="6" t="s">
        <v>17</v>
      </c>
      <c r="H9" s="17">
        <f>H6*C9</f>
        <v>1974.6300000000003</v>
      </c>
    </row>
    <row r="10" spans="1:8" ht="15.75">
      <c r="A10" s="5"/>
      <c r="B10" s="5"/>
      <c r="C10" s="30" t="s">
        <v>18</v>
      </c>
      <c r="D10" s="31"/>
      <c r="E10" s="31"/>
      <c r="F10" s="31"/>
      <c r="G10" s="32"/>
      <c r="H10" s="18">
        <f>H9</f>
        <v>1974.6300000000003</v>
      </c>
    </row>
    <row r="11" spans="1:8" ht="15.75">
      <c r="A11" s="6"/>
      <c r="B11" s="6"/>
      <c r="C11" s="29" t="s">
        <v>19</v>
      </c>
      <c r="D11" s="29"/>
      <c r="E11" s="29"/>
      <c r="F11" s="29"/>
      <c r="G11" s="29"/>
      <c r="H11" s="18">
        <f>H8+H10</f>
        <v>22286.350000000002</v>
      </c>
    </row>
    <row r="12" spans="1:8" ht="15.75">
      <c r="A12" s="6"/>
      <c r="B12" s="6"/>
      <c r="C12" s="6"/>
      <c r="D12" s="6"/>
      <c r="E12" s="6"/>
      <c r="F12" s="6"/>
      <c r="G12" s="6"/>
      <c r="H12" s="9"/>
    </row>
    <row r="13" spans="1:8" ht="15.75">
      <c r="A13" s="5" t="s">
        <v>20</v>
      </c>
      <c r="B13" s="6" t="s">
        <v>77</v>
      </c>
      <c r="C13" s="6"/>
      <c r="D13" s="6" t="s">
        <v>21</v>
      </c>
      <c r="E13" s="6">
        <v>100000</v>
      </c>
      <c r="F13" s="6"/>
      <c r="G13" s="6"/>
      <c r="H13" s="6"/>
    </row>
    <row r="14" spans="1:8" ht="15.75">
      <c r="A14" s="30" t="s">
        <v>22</v>
      </c>
      <c r="B14" s="31"/>
      <c r="C14" s="31"/>
      <c r="D14" s="31"/>
      <c r="E14" s="31"/>
      <c r="F14" s="31"/>
      <c r="G14" s="32"/>
      <c r="H14" s="9">
        <f>ROUND(H11/100000,2)</f>
        <v>0.22</v>
      </c>
    </row>
  </sheetData>
  <mergeCells count="7">
    <mergeCell ref="C11:G11"/>
    <mergeCell ref="A14:G14"/>
    <mergeCell ref="A1:H1"/>
    <mergeCell ref="A2:H2"/>
    <mergeCell ref="C6:G6"/>
    <mergeCell ref="C8:G8"/>
    <mergeCell ref="C10:G10"/>
  </mergeCells>
  <pageMargins left="0.7" right="0.7" top="0.75" bottom="0.75" header="0.3" footer="0.3"/>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4"/>
  <sheetViews>
    <sheetView topLeftCell="A49" zoomScale="110" zoomScaleNormal="110" workbookViewId="0">
      <selection activeCell="G53" sqref="G53:H53"/>
    </sheetView>
  </sheetViews>
  <sheetFormatPr defaultColWidth="8.85546875" defaultRowHeight="15"/>
  <cols>
    <col min="1" max="1" width="6.85546875" style="156" bestFit="1" customWidth="1"/>
    <col min="2" max="2" width="10.5703125" style="157" bestFit="1" customWidth="1"/>
    <col min="3" max="3" width="47" style="46" bestFit="1" customWidth="1"/>
    <col min="4" max="4" width="10.5703125" style="158" bestFit="1" customWidth="1"/>
    <col min="5" max="5" width="13.28515625" style="46" bestFit="1" customWidth="1"/>
    <col min="6" max="6" width="12.7109375" style="46" bestFit="1" customWidth="1"/>
    <col min="7" max="7" width="18.5703125" style="46" customWidth="1"/>
    <col min="8" max="8" width="19" style="46" customWidth="1"/>
    <col min="9" max="9" width="8.85546875" style="46"/>
    <col min="10" max="10" width="15.5703125" style="46" bestFit="1" customWidth="1"/>
    <col min="11" max="16384" width="8.85546875" style="46"/>
  </cols>
  <sheetData>
    <row r="1" spans="1:8" ht="18.75">
      <c r="A1" s="44" t="s">
        <v>104</v>
      </c>
      <c r="B1" s="45"/>
      <c r="C1" s="45"/>
      <c r="D1" s="45"/>
      <c r="E1" s="45"/>
      <c r="F1" s="45"/>
      <c r="G1" s="45"/>
      <c r="H1" s="45"/>
    </row>
    <row r="2" spans="1:8" ht="18.75">
      <c r="A2" s="44" t="s">
        <v>105</v>
      </c>
      <c r="B2" s="45"/>
      <c r="C2" s="45"/>
      <c r="D2" s="45"/>
      <c r="E2" s="45"/>
      <c r="F2" s="45"/>
      <c r="G2" s="45"/>
      <c r="H2" s="45"/>
    </row>
    <row r="3" spans="1:8" ht="38.25" customHeight="1">
      <c r="A3" s="47" t="s">
        <v>106</v>
      </c>
      <c r="B3" s="48"/>
      <c r="C3" s="48"/>
      <c r="D3" s="48"/>
      <c r="E3" s="48"/>
      <c r="F3" s="48"/>
      <c r="G3" s="48"/>
      <c r="H3" s="48"/>
    </row>
    <row r="4" spans="1:8" customFormat="1" ht="18.75">
      <c r="A4" s="49" t="s">
        <v>107</v>
      </c>
      <c r="B4" s="49"/>
      <c r="C4" s="49"/>
      <c r="D4" s="49"/>
      <c r="E4" s="49"/>
      <c r="F4" s="49"/>
      <c r="G4" s="49"/>
      <c r="H4" s="49"/>
    </row>
    <row r="5" spans="1:8" customFormat="1" ht="111" customHeight="1">
      <c r="A5" s="50" t="s">
        <v>108</v>
      </c>
      <c r="B5" s="51" t="s">
        <v>109</v>
      </c>
      <c r="C5" s="51"/>
      <c r="D5" s="51"/>
      <c r="E5" s="51"/>
      <c r="F5" s="51"/>
      <c r="G5" s="51"/>
      <c r="H5" s="51"/>
    </row>
    <row r="6" spans="1:8" customFormat="1">
      <c r="A6" s="52"/>
      <c r="B6" s="53" t="s">
        <v>110</v>
      </c>
      <c r="C6" s="53"/>
      <c r="D6" s="53"/>
      <c r="E6" s="52"/>
      <c r="F6" s="52"/>
      <c r="G6" s="52"/>
      <c r="H6" s="52"/>
    </row>
    <row r="7" spans="1:8" customFormat="1">
      <c r="A7" s="52"/>
      <c r="B7" s="53" t="s">
        <v>111</v>
      </c>
      <c r="C7" s="53"/>
      <c r="D7" s="53"/>
      <c r="E7" s="52"/>
      <c r="F7" s="52"/>
      <c r="G7" s="52"/>
      <c r="H7" s="52"/>
    </row>
    <row r="8" spans="1:8" customFormat="1">
      <c r="A8" s="52" t="s">
        <v>112</v>
      </c>
      <c r="B8" s="54" t="s">
        <v>113</v>
      </c>
      <c r="C8" s="54"/>
      <c r="D8" s="54"/>
      <c r="E8" s="52" t="s">
        <v>32</v>
      </c>
      <c r="F8" s="52" t="s">
        <v>114</v>
      </c>
      <c r="G8" s="52" t="s">
        <v>34</v>
      </c>
      <c r="H8" s="52" t="s">
        <v>9</v>
      </c>
    </row>
    <row r="9" spans="1:8" customFormat="1">
      <c r="A9" s="55">
        <v>1</v>
      </c>
      <c r="B9" s="53" t="s">
        <v>115</v>
      </c>
      <c r="C9" s="53"/>
      <c r="D9" s="53"/>
      <c r="E9" s="56"/>
      <c r="F9" s="56"/>
      <c r="G9" s="56"/>
      <c r="H9" s="56"/>
    </row>
    <row r="10" spans="1:8" customFormat="1" ht="43.5" customHeight="1">
      <c r="A10" s="57"/>
      <c r="B10" s="58" t="s">
        <v>116</v>
      </c>
      <c r="C10" s="58"/>
      <c r="D10" s="58"/>
      <c r="E10" s="59"/>
      <c r="F10" s="59"/>
      <c r="G10" s="60"/>
      <c r="H10" s="61"/>
    </row>
    <row r="11" spans="1:8" customFormat="1" ht="29.25" customHeight="1">
      <c r="A11" s="57" t="s">
        <v>117</v>
      </c>
      <c r="B11" s="58" t="s">
        <v>118</v>
      </c>
      <c r="C11" s="58"/>
      <c r="D11" s="58"/>
      <c r="E11" s="59" t="s">
        <v>119</v>
      </c>
      <c r="F11" s="59">
        <v>6</v>
      </c>
      <c r="G11" s="60">
        <v>271800</v>
      </c>
      <c r="H11" s="61">
        <f>F11*G11</f>
        <v>1630800</v>
      </c>
    </row>
    <row r="12" spans="1:8" customFormat="1" ht="32.25" customHeight="1">
      <c r="A12" s="57" t="s">
        <v>120</v>
      </c>
      <c r="B12" s="58" t="s">
        <v>121</v>
      </c>
      <c r="C12" s="58"/>
      <c r="D12" s="58"/>
      <c r="E12" s="59" t="s">
        <v>119</v>
      </c>
      <c r="F12" s="59">
        <v>6</v>
      </c>
      <c r="G12" s="61">
        <v>223116</v>
      </c>
      <c r="H12" s="61">
        <f>F12*G12</f>
        <v>1338696</v>
      </c>
    </row>
    <row r="13" spans="1:8" customFormat="1">
      <c r="A13" s="62"/>
      <c r="B13" s="63"/>
      <c r="C13" s="63"/>
      <c r="D13" s="63"/>
      <c r="E13" s="64" t="s">
        <v>122</v>
      </c>
      <c r="F13" s="64"/>
      <c r="G13" s="64"/>
      <c r="H13" s="65">
        <f>SUM(H11:H12)</f>
        <v>2969496</v>
      </c>
    </row>
    <row r="14" spans="1:8" customFormat="1">
      <c r="A14" s="62"/>
      <c r="B14" s="63"/>
      <c r="C14" s="63"/>
      <c r="D14" s="63"/>
      <c r="E14" s="66"/>
      <c r="F14" s="66"/>
      <c r="G14" s="66"/>
      <c r="H14" s="67"/>
    </row>
    <row r="15" spans="1:8" customFormat="1">
      <c r="A15" s="52">
        <v>2</v>
      </c>
      <c r="B15" s="54" t="s">
        <v>123</v>
      </c>
      <c r="C15" s="54"/>
      <c r="D15" s="54"/>
      <c r="E15" s="68"/>
      <c r="F15" s="68"/>
      <c r="G15" s="68"/>
      <c r="H15" s="69"/>
    </row>
    <row r="16" spans="1:8" customFormat="1" ht="95.25" customHeight="1">
      <c r="A16" s="52"/>
      <c r="B16" s="58" t="s">
        <v>124</v>
      </c>
      <c r="C16" s="58"/>
      <c r="D16" s="58"/>
      <c r="E16" s="70"/>
      <c r="F16" s="70"/>
      <c r="G16" s="70"/>
      <c r="H16" s="70"/>
    </row>
    <row r="17" spans="1:10" customFormat="1">
      <c r="A17" s="57" t="s">
        <v>117</v>
      </c>
      <c r="B17" s="71" t="s">
        <v>125</v>
      </c>
      <c r="C17" s="71"/>
      <c r="D17" s="71"/>
      <c r="E17" s="71"/>
      <c r="F17" s="71"/>
      <c r="G17" s="71"/>
      <c r="H17" s="72">
        <v>1238322.48</v>
      </c>
      <c r="J17" s="73">
        <f>123832247.6*1/100</f>
        <v>1238322.476</v>
      </c>
    </row>
    <row r="18" spans="1:10" customFormat="1">
      <c r="A18" s="62"/>
      <c r="B18" s="74"/>
      <c r="C18" s="75"/>
      <c r="D18" s="75"/>
      <c r="E18" s="75"/>
      <c r="F18" s="69"/>
      <c r="G18" s="69"/>
      <c r="H18" s="76"/>
    </row>
    <row r="19" spans="1:10" customFormat="1">
      <c r="A19" s="62"/>
      <c r="B19" s="66" t="s">
        <v>126</v>
      </c>
      <c r="C19" s="66"/>
      <c r="D19" s="66"/>
      <c r="E19" s="66"/>
      <c r="F19" s="66"/>
      <c r="G19" s="66"/>
      <c r="H19" s="67">
        <v>1238322.48</v>
      </c>
    </row>
    <row r="20" spans="1:10" customFormat="1">
      <c r="A20" s="62"/>
      <c r="B20" s="77" t="s">
        <v>127</v>
      </c>
      <c r="C20" s="77"/>
      <c r="D20" s="77"/>
      <c r="E20" s="77"/>
      <c r="F20" s="77"/>
      <c r="G20" s="77"/>
      <c r="H20" s="78">
        <v>1238322.48</v>
      </c>
    </row>
    <row r="21" spans="1:10" customFormat="1" ht="16.5">
      <c r="A21" s="78"/>
      <c r="B21" s="79" t="s">
        <v>128</v>
      </c>
      <c r="C21" s="79"/>
      <c r="D21" s="79"/>
      <c r="E21" s="79"/>
      <c r="F21" s="79"/>
      <c r="G21" s="79"/>
      <c r="H21" s="78"/>
    </row>
    <row r="22" spans="1:10" customFormat="1">
      <c r="A22" s="62"/>
      <c r="B22" s="66" t="s">
        <v>126</v>
      </c>
      <c r="C22" s="66"/>
      <c r="D22" s="66"/>
      <c r="E22" s="66"/>
      <c r="F22" s="66"/>
      <c r="G22" s="66"/>
      <c r="H22" s="76">
        <v>4207818.4800000004</v>
      </c>
      <c r="J22" s="73">
        <v>4207818</v>
      </c>
    </row>
    <row r="23" spans="1:10" customFormat="1">
      <c r="A23" s="62"/>
      <c r="B23" s="66" t="s">
        <v>129</v>
      </c>
      <c r="C23" s="66"/>
      <c r="D23" s="66"/>
      <c r="E23" s="66"/>
      <c r="F23" s="66"/>
      <c r="G23" s="66"/>
      <c r="H23" s="76">
        <v>4418208</v>
      </c>
      <c r="J23" s="73">
        <f>J22*5/100</f>
        <v>210390.9</v>
      </c>
    </row>
    <row r="24" spans="1:10" customFormat="1">
      <c r="A24" s="62"/>
      <c r="B24" s="66" t="s">
        <v>130</v>
      </c>
      <c r="C24" s="66"/>
      <c r="D24" s="66"/>
      <c r="E24" s="66"/>
      <c r="F24" s="66"/>
      <c r="G24" s="66"/>
      <c r="H24" s="76">
        <v>4639119</v>
      </c>
      <c r="J24" s="73">
        <f>SUM(J22:J23)</f>
        <v>4418208.9000000004</v>
      </c>
    </row>
    <row r="25" spans="1:10" customFormat="1">
      <c r="A25" s="62"/>
      <c r="B25" s="66" t="s">
        <v>131</v>
      </c>
      <c r="C25" s="66"/>
      <c r="D25" s="66"/>
      <c r="E25" s="66"/>
      <c r="F25" s="66"/>
      <c r="G25" s="66"/>
      <c r="H25" s="76">
        <v>4871075</v>
      </c>
      <c r="J25" s="73">
        <f>J24*5/100</f>
        <v>220910.44500000001</v>
      </c>
    </row>
    <row r="26" spans="1:10" customFormat="1">
      <c r="A26" s="62"/>
      <c r="B26" s="66" t="s">
        <v>132</v>
      </c>
      <c r="C26" s="66"/>
      <c r="D26" s="66"/>
      <c r="E26" s="66"/>
      <c r="F26" s="66"/>
      <c r="G26" s="66"/>
      <c r="H26" s="80">
        <v>5114629</v>
      </c>
      <c r="J26" s="73">
        <f>SUM(J24:J25)</f>
        <v>4639119.3450000007</v>
      </c>
    </row>
    <row r="27" spans="1:10" customFormat="1">
      <c r="A27" s="62"/>
      <c r="B27" s="81" t="s">
        <v>133</v>
      </c>
      <c r="C27" s="81"/>
      <c r="D27" s="81"/>
      <c r="E27" s="81"/>
      <c r="F27" s="81"/>
      <c r="G27" s="81"/>
      <c r="H27" s="82">
        <f>SUM(H22:H26)</f>
        <v>23250849.48</v>
      </c>
      <c r="J27" s="73">
        <f>J26*5/100</f>
        <v>231955.96725000002</v>
      </c>
    </row>
    <row r="28" spans="1:10" customFormat="1">
      <c r="A28" s="62"/>
      <c r="B28" s="83"/>
      <c r="C28" s="83"/>
      <c r="D28" s="83"/>
      <c r="E28" s="83"/>
      <c r="F28" s="83"/>
      <c r="G28" s="83"/>
      <c r="H28" s="80"/>
      <c r="J28" s="73">
        <f>SUM(J26:J27)</f>
        <v>4871075.3122500004</v>
      </c>
    </row>
    <row r="29" spans="1:10" customFormat="1">
      <c r="A29" s="62"/>
      <c r="B29" s="84" t="s">
        <v>134</v>
      </c>
      <c r="C29" s="84"/>
      <c r="D29" s="84"/>
      <c r="E29" s="83"/>
      <c r="F29" s="83"/>
      <c r="G29" s="83"/>
      <c r="H29" s="80"/>
      <c r="J29" s="73">
        <f>J27*5/100</f>
        <v>11597.798362500002</v>
      </c>
    </row>
    <row r="30" spans="1:10" customFormat="1">
      <c r="A30" s="62"/>
      <c r="B30" s="84" t="s">
        <v>135</v>
      </c>
      <c r="C30" s="84"/>
      <c r="D30" s="84"/>
      <c r="E30" s="83"/>
      <c r="F30" s="83"/>
      <c r="G30" s="83"/>
      <c r="H30" s="80"/>
      <c r="J30" s="73">
        <f>J28*5/100</f>
        <v>243553.76561250002</v>
      </c>
    </row>
    <row r="31" spans="1:10" customFormat="1" ht="18.75" customHeight="1">
      <c r="A31" s="52" t="s">
        <v>112</v>
      </c>
      <c r="B31" s="54" t="s">
        <v>113</v>
      </c>
      <c r="C31" s="54"/>
      <c r="D31" s="54"/>
      <c r="E31" s="52" t="s">
        <v>32</v>
      </c>
      <c r="F31" s="52" t="s">
        <v>114</v>
      </c>
      <c r="G31" s="52" t="s">
        <v>34</v>
      </c>
      <c r="H31" s="52" t="s">
        <v>9</v>
      </c>
      <c r="J31" s="73">
        <f>SUM(J28:J30)</f>
        <v>5126226.8762250002</v>
      </c>
    </row>
    <row r="32" spans="1:10" customFormat="1">
      <c r="A32" s="55">
        <v>1</v>
      </c>
      <c r="B32" s="53" t="s">
        <v>115</v>
      </c>
      <c r="C32" s="53"/>
      <c r="D32" s="53"/>
      <c r="E32" s="56"/>
      <c r="F32" s="56"/>
      <c r="G32" s="56"/>
      <c r="H32" s="56"/>
    </row>
    <row r="33" spans="1:10" customFormat="1" ht="66" customHeight="1">
      <c r="A33" s="57"/>
      <c r="B33" s="58" t="s">
        <v>136</v>
      </c>
      <c r="C33" s="58"/>
      <c r="D33" s="58"/>
      <c r="E33" s="85"/>
      <c r="F33" s="85"/>
      <c r="G33" s="86"/>
      <c r="H33" s="87"/>
    </row>
    <row r="34" spans="1:10" customFormat="1" ht="47.25" customHeight="1">
      <c r="A34" s="57" t="s">
        <v>117</v>
      </c>
      <c r="B34" s="58" t="s">
        <v>137</v>
      </c>
      <c r="C34" s="58"/>
      <c r="D34" s="58"/>
      <c r="E34" s="85" t="s">
        <v>119</v>
      </c>
      <c r="F34" s="85">
        <v>6</v>
      </c>
      <c r="G34" s="86">
        <v>271800</v>
      </c>
      <c r="H34" s="87">
        <f>F34*G34</f>
        <v>1630800</v>
      </c>
    </row>
    <row r="35" spans="1:10" customFormat="1" ht="47.25" customHeight="1">
      <c r="A35" s="57" t="s">
        <v>120</v>
      </c>
      <c r="B35" s="58" t="s">
        <v>138</v>
      </c>
      <c r="C35" s="58"/>
      <c r="D35" s="58"/>
      <c r="E35" s="85" t="s">
        <v>119</v>
      </c>
      <c r="F35" s="85">
        <v>6</v>
      </c>
      <c r="G35" s="87">
        <v>223116</v>
      </c>
      <c r="H35" s="87">
        <f>F35*G35</f>
        <v>1338696</v>
      </c>
    </row>
    <row r="36" spans="1:10" customFormat="1">
      <c r="A36" s="62"/>
      <c r="B36" s="88"/>
      <c r="C36" s="88"/>
      <c r="D36" s="88"/>
      <c r="E36" s="89" t="s">
        <v>127</v>
      </c>
      <c r="F36" s="90"/>
      <c r="G36" s="83"/>
      <c r="H36" s="65">
        <f>SUM(H34:H35)</f>
        <v>2969496</v>
      </c>
    </row>
    <row r="37" spans="1:10" customFormat="1" ht="25.5" customHeight="1">
      <c r="A37" s="52">
        <v>2</v>
      </c>
      <c r="B37" s="54" t="s">
        <v>123</v>
      </c>
      <c r="C37" s="54"/>
      <c r="D37" s="54"/>
      <c r="E37" s="90"/>
      <c r="F37" s="90"/>
      <c r="G37" s="83"/>
      <c r="H37" s="91"/>
    </row>
    <row r="38" spans="1:10" customFormat="1" ht="119.25" customHeight="1">
      <c r="A38" s="52"/>
      <c r="B38" s="58" t="s">
        <v>139</v>
      </c>
      <c r="C38" s="58"/>
      <c r="D38" s="58"/>
      <c r="E38" s="90"/>
      <c r="F38" s="90"/>
      <c r="G38" s="83"/>
      <c r="H38" s="52"/>
    </row>
    <row r="39" spans="1:10" customFormat="1" ht="28.5" customHeight="1">
      <c r="A39" s="57" t="s">
        <v>117</v>
      </c>
      <c r="B39" s="58" t="s">
        <v>140</v>
      </c>
      <c r="C39" s="58"/>
      <c r="D39" s="58"/>
      <c r="E39" s="90"/>
      <c r="F39" s="90"/>
      <c r="G39" s="83"/>
      <c r="H39" s="72">
        <v>2408539</v>
      </c>
      <c r="J39" s="73">
        <f>240853995.14*2/100</f>
        <v>4817079.9027999993</v>
      </c>
    </row>
    <row r="40" spans="1:10" customFormat="1">
      <c r="A40" s="62"/>
      <c r="B40" s="92"/>
      <c r="C40" s="62"/>
      <c r="D40" s="93"/>
      <c r="E40" s="94"/>
      <c r="F40" s="90"/>
      <c r="G40" s="83"/>
      <c r="H40" s="80"/>
    </row>
    <row r="41" spans="1:10" customFormat="1" ht="17.25">
      <c r="A41" s="62"/>
      <c r="B41" s="92"/>
      <c r="C41" s="90"/>
      <c r="D41" s="95"/>
      <c r="E41" s="96" t="s">
        <v>141</v>
      </c>
      <c r="F41" s="96"/>
      <c r="G41" s="96"/>
      <c r="H41" s="96"/>
    </row>
    <row r="42" spans="1:10" customFormat="1">
      <c r="A42" s="62"/>
      <c r="B42" s="69"/>
      <c r="C42" s="90"/>
      <c r="D42" s="97"/>
      <c r="E42" s="97" t="s">
        <v>126</v>
      </c>
      <c r="F42" s="90"/>
      <c r="G42" s="98"/>
      <c r="H42" s="99">
        <v>5378035</v>
      </c>
      <c r="J42" s="73" t="e">
        <f>SUM(#REF!)</f>
        <v>#REF!</v>
      </c>
    </row>
    <row r="43" spans="1:10" customFormat="1">
      <c r="A43" s="62"/>
      <c r="B43" s="69"/>
      <c r="C43" s="90"/>
      <c r="D43" s="97"/>
      <c r="E43" s="97" t="s">
        <v>129</v>
      </c>
      <c r="F43" s="90"/>
      <c r="G43" s="98"/>
      <c r="H43" s="99">
        <v>5646936</v>
      </c>
      <c r="J43" s="73" t="e">
        <f>J42*5/100</f>
        <v>#REF!</v>
      </c>
    </row>
    <row r="44" spans="1:10" customFormat="1">
      <c r="A44" s="62"/>
      <c r="B44" s="69"/>
      <c r="C44" s="90"/>
      <c r="D44" s="97"/>
      <c r="E44" s="97" t="s">
        <v>130</v>
      </c>
      <c r="F44" s="90"/>
      <c r="G44" s="98"/>
      <c r="H44" s="99">
        <v>5929283</v>
      </c>
      <c r="J44" s="73" t="e">
        <f>SUM(J42:J43)</f>
        <v>#REF!</v>
      </c>
    </row>
    <row r="45" spans="1:10" customFormat="1">
      <c r="A45" s="62"/>
      <c r="B45" s="69"/>
      <c r="C45" s="90"/>
      <c r="D45" s="97"/>
      <c r="E45" s="97" t="s">
        <v>131</v>
      </c>
      <c r="F45" s="90"/>
      <c r="G45" s="98"/>
      <c r="H45" s="99">
        <v>6225747</v>
      </c>
      <c r="J45" s="73" t="e">
        <f>J44*5/100</f>
        <v>#REF!</v>
      </c>
    </row>
    <row r="46" spans="1:10" customFormat="1">
      <c r="A46" s="62"/>
      <c r="B46" s="69"/>
      <c r="C46" s="90"/>
      <c r="D46" s="97"/>
      <c r="E46" s="97" t="s">
        <v>132</v>
      </c>
      <c r="F46" s="90"/>
      <c r="G46" s="98"/>
      <c r="H46" s="99">
        <v>6537035</v>
      </c>
      <c r="J46" s="73" t="e">
        <f>SUM(J44:J45)</f>
        <v>#REF!</v>
      </c>
    </row>
    <row r="47" spans="1:10" customFormat="1">
      <c r="A47" s="62"/>
      <c r="B47" s="69"/>
      <c r="C47" s="81" t="s">
        <v>127</v>
      </c>
      <c r="D47" s="81"/>
      <c r="E47" s="81"/>
      <c r="F47" s="90"/>
      <c r="G47" s="93"/>
      <c r="H47" s="100">
        <f>SUM(H42:H46)</f>
        <v>29717036</v>
      </c>
      <c r="J47" s="73" t="e">
        <f>J46*5/100</f>
        <v>#REF!</v>
      </c>
    </row>
    <row r="48" spans="1:10" customFormat="1">
      <c r="A48" s="62"/>
      <c r="B48" s="83"/>
      <c r="C48" s="83"/>
      <c r="D48" s="83"/>
      <c r="E48" s="83"/>
      <c r="F48" s="83"/>
      <c r="G48" s="83"/>
      <c r="H48" s="80"/>
      <c r="J48" s="73" t="e">
        <f>SUM(J46:J47)</f>
        <v>#REF!</v>
      </c>
    </row>
    <row r="49" spans="1:8" customFormat="1">
      <c r="A49" s="62"/>
      <c r="B49" s="83"/>
      <c r="C49" s="83"/>
      <c r="D49" s="83"/>
      <c r="E49" s="83"/>
      <c r="F49" s="83"/>
      <c r="G49" s="83" t="s">
        <v>111</v>
      </c>
      <c r="H49" s="80">
        <f>H27</f>
        <v>23250849.48</v>
      </c>
    </row>
    <row r="50" spans="1:8" customFormat="1">
      <c r="A50" s="62"/>
      <c r="B50" s="83"/>
      <c r="C50" s="83"/>
      <c r="D50" s="83"/>
      <c r="E50" s="83"/>
      <c r="F50" s="83"/>
      <c r="G50" s="83" t="s">
        <v>135</v>
      </c>
      <c r="H50" s="80">
        <f>H47</f>
        <v>29717036</v>
      </c>
    </row>
    <row r="51" spans="1:8" customFormat="1">
      <c r="A51" s="62"/>
      <c r="B51" s="83"/>
      <c r="C51" s="83"/>
      <c r="D51" s="83"/>
      <c r="E51" s="83"/>
      <c r="F51" s="83"/>
      <c r="G51" s="83" t="s">
        <v>127</v>
      </c>
      <c r="H51" s="80">
        <f>SUM(H49:H50)</f>
        <v>52967885.480000004</v>
      </c>
    </row>
    <row r="52" spans="1:8" customFormat="1">
      <c r="A52" s="69"/>
      <c r="B52" s="101"/>
      <c r="C52" s="101"/>
      <c r="D52" s="101"/>
      <c r="E52" s="78"/>
      <c r="F52" s="102"/>
      <c r="G52" s="69"/>
      <c r="H52" s="69"/>
    </row>
    <row r="53" spans="1:8" customFormat="1">
      <c r="A53" s="69"/>
      <c r="B53" s="69"/>
      <c r="C53" s="69"/>
      <c r="D53" s="69"/>
      <c r="E53" s="75" t="s">
        <v>142</v>
      </c>
      <c r="F53" s="75"/>
      <c r="G53" s="103">
        <v>52967885</v>
      </c>
      <c r="H53" s="104"/>
    </row>
    <row r="54" spans="1:8" ht="18.75">
      <c r="A54" s="105"/>
      <c r="B54" s="106"/>
      <c r="C54" s="107"/>
      <c r="D54" s="108"/>
      <c r="E54" s="107"/>
      <c r="F54" s="107"/>
      <c r="G54" s="109"/>
      <c r="H54" s="110"/>
    </row>
    <row r="55" spans="1:8" ht="18.75">
      <c r="A55" s="105"/>
      <c r="B55" s="106"/>
      <c r="C55" s="107"/>
      <c r="D55" s="108"/>
      <c r="E55" s="107"/>
      <c r="F55" s="107"/>
      <c r="G55" s="109"/>
      <c r="H55" s="110"/>
    </row>
    <row r="56" spans="1:8" ht="18.75">
      <c r="A56" s="105"/>
      <c r="B56" s="106"/>
      <c r="C56" s="107"/>
      <c r="D56" s="108"/>
      <c r="E56" s="107"/>
      <c r="F56" s="107"/>
      <c r="G56" s="109"/>
      <c r="H56" s="110"/>
    </row>
    <row r="57" spans="1:8" customFormat="1" ht="24.75" customHeight="1">
      <c r="B57" s="111"/>
      <c r="C57" s="112"/>
      <c r="D57" s="112"/>
      <c r="E57" s="112"/>
      <c r="G57" s="112" t="s">
        <v>143</v>
      </c>
      <c r="H57" s="112"/>
    </row>
    <row r="58" spans="1:8" customFormat="1">
      <c r="B58" s="111"/>
      <c r="C58" s="112"/>
      <c r="D58" s="112"/>
      <c r="E58" s="112"/>
      <c r="G58" s="112" t="s">
        <v>144</v>
      </c>
      <c r="H58" s="112"/>
    </row>
    <row r="59" spans="1:8" ht="18.75">
      <c r="A59" s="105"/>
      <c r="B59" s="106"/>
      <c r="C59" s="107"/>
      <c r="D59" s="108"/>
      <c r="E59" s="107"/>
      <c r="F59" s="107"/>
      <c r="G59" s="109"/>
      <c r="H59" s="110"/>
    </row>
    <row r="60" spans="1:8" ht="18.75">
      <c r="A60" s="105"/>
      <c r="B60" s="106"/>
      <c r="C60" s="107"/>
      <c r="D60" s="108"/>
      <c r="E60" s="107"/>
      <c r="F60" s="107"/>
      <c r="G60" s="109"/>
      <c r="H60" s="110"/>
    </row>
    <row r="61" spans="1:8" ht="18.75">
      <c r="A61" s="105"/>
      <c r="B61" s="106"/>
      <c r="C61" s="107"/>
      <c r="D61" s="108"/>
      <c r="E61" s="107"/>
      <c r="F61" s="107"/>
      <c r="G61" s="109"/>
      <c r="H61" s="110"/>
    </row>
    <row r="62" spans="1:8" ht="18.75">
      <c r="A62" s="105"/>
      <c r="B62" s="106"/>
      <c r="C62" s="107"/>
      <c r="D62" s="108"/>
      <c r="E62" s="107"/>
      <c r="F62" s="107"/>
      <c r="G62" s="109"/>
      <c r="H62" s="110"/>
    </row>
    <row r="63" spans="1:8" ht="18.75">
      <c r="A63" s="105"/>
      <c r="B63" s="106"/>
      <c r="C63" s="107"/>
      <c r="D63" s="108"/>
      <c r="E63" s="107"/>
      <c r="F63" s="107"/>
      <c r="G63" s="109"/>
      <c r="H63" s="110"/>
    </row>
    <row r="64" spans="1:8" ht="18.75">
      <c r="A64" s="105"/>
      <c r="B64" s="106"/>
      <c r="C64" s="107"/>
      <c r="D64" s="108"/>
      <c r="E64" s="107"/>
      <c r="F64" s="107"/>
      <c r="G64" s="109"/>
      <c r="H64" s="110"/>
    </row>
    <row r="65" spans="1:8" ht="18.75">
      <c r="A65" s="105"/>
      <c r="B65" s="106"/>
      <c r="C65" s="107"/>
      <c r="D65" s="108"/>
      <c r="E65" s="107"/>
      <c r="F65" s="107"/>
      <c r="G65" s="109"/>
      <c r="H65" s="110"/>
    </row>
    <row r="66" spans="1:8" ht="18.75">
      <c r="A66" s="105"/>
      <c r="B66" s="106"/>
      <c r="C66" s="107"/>
      <c r="D66" s="108"/>
      <c r="E66" s="107"/>
      <c r="F66" s="107"/>
      <c r="G66" s="109"/>
      <c r="H66" s="110"/>
    </row>
    <row r="67" spans="1:8" ht="18.75">
      <c r="A67" s="105"/>
      <c r="B67" s="106"/>
      <c r="C67" s="107"/>
      <c r="D67" s="108"/>
      <c r="E67" s="107"/>
      <c r="F67" s="107"/>
      <c r="G67" s="109"/>
      <c r="H67" s="110"/>
    </row>
    <row r="68" spans="1:8" ht="18.75">
      <c r="A68" s="105"/>
      <c r="B68" s="106"/>
      <c r="C68" s="107"/>
      <c r="D68" s="108"/>
      <c r="E68" s="107"/>
      <c r="F68" s="107"/>
      <c r="G68" s="109"/>
      <c r="H68" s="110"/>
    </row>
    <row r="69" spans="1:8" ht="18.75">
      <c r="A69" s="105"/>
      <c r="B69" s="106"/>
      <c r="C69" s="107"/>
      <c r="D69" s="108"/>
      <c r="E69" s="107"/>
      <c r="F69" s="107"/>
      <c r="G69" s="109"/>
      <c r="H69" s="110"/>
    </row>
    <row r="70" spans="1:8" ht="18.75">
      <c r="A70" s="105"/>
      <c r="B70" s="106"/>
      <c r="C70" s="107"/>
      <c r="D70" s="108"/>
      <c r="E70" s="107"/>
      <c r="F70" s="107"/>
      <c r="G70" s="109"/>
      <c r="H70" s="110"/>
    </row>
    <row r="71" spans="1:8" ht="18.75">
      <c r="A71" s="105"/>
      <c r="B71" s="106"/>
      <c r="C71" s="107"/>
      <c r="D71" s="108"/>
      <c r="E71" s="107"/>
      <c r="F71" s="107"/>
      <c r="G71" s="109"/>
      <c r="H71" s="110"/>
    </row>
    <row r="72" spans="1:8" ht="18.75">
      <c r="A72" s="105"/>
      <c r="B72" s="106"/>
      <c r="C72" s="107"/>
      <c r="D72" s="108"/>
      <c r="E72" s="107"/>
      <c r="F72" s="107"/>
      <c r="G72" s="109"/>
      <c r="H72" s="110"/>
    </row>
    <row r="73" spans="1:8" ht="18.75">
      <c r="A73" s="105"/>
      <c r="B73" s="106"/>
      <c r="C73" s="107"/>
      <c r="D73" s="108"/>
      <c r="E73" s="107"/>
      <c r="F73" s="107"/>
      <c r="G73" s="109"/>
      <c r="H73" s="110"/>
    </row>
    <row r="74" spans="1:8" ht="18.75">
      <c r="A74" s="105"/>
      <c r="B74" s="106"/>
      <c r="C74" s="107"/>
      <c r="D74" s="108"/>
      <c r="E74" s="107"/>
      <c r="F74" s="107"/>
      <c r="G74" s="109"/>
      <c r="H74" s="110"/>
    </row>
    <row r="75" spans="1:8" ht="18.75">
      <c r="A75" s="105"/>
      <c r="B75" s="106"/>
      <c r="C75" s="107"/>
      <c r="D75" s="108"/>
      <c r="E75" s="107"/>
      <c r="F75" s="107"/>
      <c r="G75" s="109"/>
      <c r="H75" s="110"/>
    </row>
    <row r="76" spans="1:8" ht="18.75">
      <c r="A76" s="105"/>
      <c r="B76" s="106"/>
      <c r="C76" s="107"/>
      <c r="D76" s="108"/>
      <c r="E76" s="107"/>
      <c r="F76" s="107"/>
      <c r="G76" s="109"/>
      <c r="H76" s="110"/>
    </row>
    <row r="77" spans="1:8" ht="18.75">
      <c r="A77" s="105"/>
      <c r="B77" s="106"/>
      <c r="C77" s="107"/>
      <c r="D77" s="108"/>
      <c r="E77" s="107"/>
      <c r="F77" s="107"/>
      <c r="G77" s="109"/>
      <c r="H77" s="110"/>
    </row>
    <row r="78" spans="1:8" ht="18.75">
      <c r="A78" s="105"/>
      <c r="B78" s="106"/>
      <c r="C78" s="107"/>
      <c r="D78" s="108"/>
      <c r="E78" s="107"/>
      <c r="F78" s="107"/>
      <c r="G78" s="109"/>
      <c r="H78" s="110"/>
    </row>
    <row r="79" spans="1:8" ht="18.75">
      <c r="A79" s="105"/>
      <c r="B79" s="106"/>
      <c r="C79" s="107"/>
      <c r="D79" s="108"/>
      <c r="E79" s="107"/>
      <c r="F79" s="107"/>
      <c r="G79" s="109"/>
      <c r="H79" s="110"/>
    </row>
    <row r="80" spans="1:8" ht="18.75">
      <c r="A80" s="105"/>
      <c r="B80" s="106"/>
      <c r="C80" s="107"/>
      <c r="D80" s="108"/>
      <c r="E80" s="107"/>
      <c r="F80" s="107"/>
      <c r="G80" s="109"/>
      <c r="H80" s="110"/>
    </row>
    <row r="81" spans="1:8" ht="18.75">
      <c r="A81" s="105"/>
      <c r="B81" s="106"/>
      <c r="C81" s="107"/>
      <c r="D81" s="108"/>
      <c r="E81" s="107"/>
      <c r="F81" s="107"/>
      <c r="G81" s="109"/>
      <c r="H81" s="110"/>
    </row>
    <row r="82" spans="1:8" ht="18.75">
      <c r="A82" s="105"/>
      <c r="B82" s="106"/>
      <c r="C82" s="107"/>
      <c r="D82" s="108"/>
      <c r="E82" s="107"/>
      <c r="F82" s="107"/>
      <c r="G82" s="109"/>
      <c r="H82" s="110"/>
    </row>
    <row r="83" spans="1:8" ht="18.75">
      <c r="A83" s="105"/>
      <c r="B83" s="106"/>
      <c r="C83" s="107"/>
      <c r="D83" s="108"/>
      <c r="E83" s="107"/>
      <c r="F83" s="107"/>
      <c r="G83" s="109"/>
      <c r="H83" s="110"/>
    </row>
    <row r="84" spans="1:8" ht="18.75">
      <c r="A84" s="105"/>
      <c r="B84" s="106"/>
      <c r="C84" s="107"/>
      <c r="D84" s="108"/>
      <c r="E84" s="107"/>
      <c r="F84" s="107"/>
      <c r="G84" s="109"/>
      <c r="H84" s="110"/>
    </row>
    <row r="85" spans="1:8" ht="18.75">
      <c r="A85" s="105"/>
      <c r="B85" s="106"/>
      <c r="C85" s="107"/>
      <c r="D85" s="108"/>
      <c r="E85" s="107"/>
      <c r="F85" s="107"/>
      <c r="G85" s="109"/>
      <c r="H85" s="110"/>
    </row>
    <row r="86" spans="1:8" ht="18.75">
      <c r="A86" s="105"/>
      <c r="B86" s="106"/>
      <c r="C86" s="107"/>
      <c r="D86" s="108"/>
      <c r="E86" s="107"/>
      <c r="F86" s="107"/>
      <c r="G86" s="109"/>
      <c r="H86" s="110"/>
    </row>
    <row r="87" spans="1:8" ht="18.75">
      <c r="A87" s="105"/>
      <c r="B87" s="106"/>
      <c r="C87" s="107"/>
      <c r="D87" s="108"/>
      <c r="E87" s="107"/>
      <c r="F87" s="107"/>
      <c r="G87" s="109"/>
      <c r="H87" s="110"/>
    </row>
    <row r="88" spans="1:8" ht="18.75">
      <c r="A88" s="105"/>
      <c r="B88" s="106"/>
      <c r="C88" s="107"/>
      <c r="D88" s="108"/>
      <c r="E88" s="107"/>
      <c r="F88" s="107"/>
      <c r="G88" s="109"/>
      <c r="H88" s="110"/>
    </row>
    <row r="89" spans="1:8" ht="18.75">
      <c r="A89" s="105"/>
      <c r="B89" s="106"/>
      <c r="C89" s="107"/>
      <c r="D89" s="108"/>
      <c r="E89" s="107"/>
      <c r="F89" s="107"/>
      <c r="G89" s="109"/>
      <c r="H89" s="110"/>
    </row>
    <row r="90" spans="1:8" ht="18.75">
      <c r="A90" s="105"/>
      <c r="B90" s="106"/>
      <c r="C90" s="107"/>
      <c r="D90" s="108"/>
      <c r="E90" s="107"/>
      <c r="F90" s="107"/>
      <c r="G90" s="109"/>
      <c r="H90" s="110"/>
    </row>
    <row r="91" spans="1:8" ht="18.75">
      <c r="A91" s="105"/>
      <c r="B91" s="106"/>
      <c r="C91" s="107"/>
      <c r="D91" s="108"/>
      <c r="E91" s="107"/>
      <c r="F91" s="107"/>
      <c r="G91" s="109"/>
      <c r="H91" s="110"/>
    </row>
    <row r="92" spans="1:8" ht="18.75">
      <c r="A92" s="105"/>
      <c r="B92" s="106"/>
      <c r="C92" s="107"/>
      <c r="D92" s="108"/>
      <c r="E92" s="107"/>
      <c r="F92" s="107"/>
      <c r="G92" s="109"/>
      <c r="H92" s="110"/>
    </row>
    <row r="93" spans="1:8" ht="18.75">
      <c r="A93" s="105"/>
      <c r="B93" s="106"/>
      <c r="C93" s="107"/>
      <c r="D93" s="108"/>
      <c r="E93" s="107"/>
      <c r="F93" s="107"/>
      <c r="G93" s="109"/>
      <c r="H93" s="110"/>
    </row>
    <row r="94" spans="1:8" ht="18.75">
      <c r="A94" s="105"/>
      <c r="B94" s="106"/>
      <c r="C94" s="107"/>
      <c r="D94" s="108"/>
      <c r="E94" s="107"/>
      <c r="F94" s="107"/>
      <c r="G94" s="109"/>
      <c r="H94" s="110"/>
    </row>
    <row r="95" spans="1:8" ht="18.75">
      <c r="A95" s="105"/>
      <c r="B95" s="106"/>
      <c r="C95" s="107"/>
      <c r="D95" s="108"/>
      <c r="E95" s="107"/>
      <c r="F95" s="107"/>
      <c r="G95" s="109"/>
      <c r="H95" s="110"/>
    </row>
    <row r="96" spans="1:8" ht="18.75">
      <c r="A96" s="105"/>
      <c r="B96" s="106"/>
      <c r="C96" s="107"/>
      <c r="D96" s="108"/>
      <c r="E96" s="107"/>
      <c r="F96" s="107"/>
      <c r="G96" s="109"/>
      <c r="H96" s="110"/>
    </row>
    <row r="97" spans="1:8" ht="18.75">
      <c r="A97" s="105"/>
      <c r="B97" s="106"/>
      <c r="C97" s="107"/>
      <c r="D97" s="108"/>
      <c r="E97" s="107"/>
      <c r="F97" s="107"/>
      <c r="G97" s="109"/>
      <c r="H97" s="110"/>
    </row>
    <row r="98" spans="1:8" ht="28.5" customHeight="1">
      <c r="A98" s="105"/>
      <c r="B98" s="106"/>
      <c r="C98" s="107"/>
      <c r="D98" s="108"/>
      <c r="E98" s="107"/>
      <c r="F98" s="107"/>
      <c r="G98" s="109"/>
      <c r="H98" s="110"/>
    </row>
    <row r="99" spans="1:8" ht="36.75" customHeight="1">
      <c r="A99" s="113" t="s">
        <v>145</v>
      </c>
      <c r="B99" s="114"/>
      <c r="C99" s="114"/>
      <c r="D99" s="114"/>
      <c r="E99" s="114"/>
      <c r="F99" s="114"/>
      <c r="G99" s="114"/>
      <c r="H99" s="114"/>
    </row>
    <row r="100" spans="1:8" ht="23.25" customHeight="1">
      <c r="A100" s="115" t="s">
        <v>146</v>
      </c>
      <c r="B100" s="116"/>
      <c r="C100" s="116"/>
      <c r="D100" s="116"/>
      <c r="E100" s="116"/>
      <c r="F100" s="116"/>
      <c r="G100" s="116"/>
      <c r="H100" s="116"/>
    </row>
    <row r="101" spans="1:8">
      <c r="A101" s="117" t="s">
        <v>29</v>
      </c>
      <c r="B101" s="118" t="s">
        <v>30</v>
      </c>
      <c r="C101" s="117" t="s">
        <v>31</v>
      </c>
      <c r="D101" s="118" t="s">
        <v>32</v>
      </c>
      <c r="E101" s="117" t="s">
        <v>33</v>
      </c>
      <c r="F101" s="117" t="s">
        <v>34</v>
      </c>
      <c r="G101" s="117" t="s">
        <v>147</v>
      </c>
      <c r="H101" s="117" t="s">
        <v>148</v>
      </c>
    </row>
    <row r="102" spans="1:8" ht="15.75">
      <c r="A102" s="119" t="s">
        <v>10</v>
      </c>
      <c r="B102" s="120"/>
      <c r="C102" s="121" t="s">
        <v>149</v>
      </c>
      <c r="D102" s="121"/>
      <c r="E102" s="121"/>
      <c r="F102" s="121"/>
      <c r="G102" s="121"/>
      <c r="H102" s="122"/>
    </row>
    <row r="103" spans="1:8" ht="31.5">
      <c r="A103" s="119" t="s">
        <v>150</v>
      </c>
      <c r="B103" s="120"/>
      <c r="C103" s="123" t="s">
        <v>151</v>
      </c>
      <c r="D103" s="123"/>
      <c r="E103" s="124"/>
      <c r="F103" s="124"/>
      <c r="G103" s="124"/>
      <c r="H103" s="124"/>
    </row>
    <row r="104" spans="1:8" ht="81.75" customHeight="1">
      <c r="A104" s="125">
        <v>1</v>
      </c>
      <c r="B104" s="126" t="s">
        <v>152</v>
      </c>
      <c r="C104" s="127" t="s">
        <v>153</v>
      </c>
      <c r="D104" s="127" t="s">
        <v>154</v>
      </c>
      <c r="E104" s="128">
        <v>214791</v>
      </c>
      <c r="F104" s="128">
        <v>5.88</v>
      </c>
      <c r="G104" s="128">
        <f t="shared" ref="G104:G117" si="0">ROUND(F104*E104,0)</f>
        <v>1262971</v>
      </c>
      <c r="H104" s="128">
        <f>G104*12</f>
        <v>15155652</v>
      </c>
    </row>
    <row r="105" spans="1:8" ht="94.5" customHeight="1">
      <c r="A105" s="125">
        <v>2</v>
      </c>
      <c r="B105" s="126" t="s">
        <v>155</v>
      </c>
      <c r="C105" s="127" t="s">
        <v>156</v>
      </c>
      <c r="D105" s="127" t="s">
        <v>154</v>
      </c>
      <c r="E105" s="128">
        <v>45000</v>
      </c>
      <c r="F105" s="128">
        <v>3.21</v>
      </c>
      <c r="G105" s="128">
        <f t="shared" si="0"/>
        <v>144450</v>
      </c>
      <c r="H105" s="128">
        <f t="shared" ref="H105:H117" si="1">G105*12</f>
        <v>1733400</v>
      </c>
    </row>
    <row r="106" spans="1:8" ht="120">
      <c r="A106" s="125">
        <v>3</v>
      </c>
      <c r="B106" s="126" t="s">
        <v>157</v>
      </c>
      <c r="C106" s="127" t="s">
        <v>158</v>
      </c>
      <c r="D106" s="127" t="s">
        <v>159</v>
      </c>
      <c r="E106" s="128">
        <v>390</v>
      </c>
      <c r="F106" s="128">
        <v>729.82</v>
      </c>
      <c r="G106" s="128">
        <f t="shared" si="0"/>
        <v>284630</v>
      </c>
      <c r="H106" s="128">
        <f t="shared" si="1"/>
        <v>3415560</v>
      </c>
    </row>
    <row r="107" spans="1:8" ht="75">
      <c r="A107" s="125">
        <v>4</v>
      </c>
      <c r="B107" s="126" t="s">
        <v>160</v>
      </c>
      <c r="C107" s="127" t="s">
        <v>161</v>
      </c>
      <c r="D107" s="127" t="s">
        <v>154</v>
      </c>
      <c r="E107" s="128">
        <v>6675</v>
      </c>
      <c r="F107" s="128">
        <v>8.34</v>
      </c>
      <c r="G107" s="128">
        <f t="shared" si="0"/>
        <v>55670</v>
      </c>
      <c r="H107" s="128">
        <f t="shared" si="1"/>
        <v>668040</v>
      </c>
    </row>
    <row r="108" spans="1:8" ht="90">
      <c r="A108" s="125">
        <v>5</v>
      </c>
      <c r="B108" s="126" t="s">
        <v>162</v>
      </c>
      <c r="C108" s="127" t="s">
        <v>163</v>
      </c>
      <c r="D108" s="127" t="s">
        <v>154</v>
      </c>
      <c r="E108" s="128">
        <v>110000</v>
      </c>
      <c r="F108" s="128">
        <v>1.06</v>
      </c>
      <c r="G108" s="128">
        <f t="shared" si="0"/>
        <v>116600</v>
      </c>
      <c r="H108" s="128">
        <f t="shared" si="1"/>
        <v>1399200</v>
      </c>
    </row>
    <row r="109" spans="1:8" ht="135">
      <c r="A109" s="129">
        <v>6</v>
      </c>
      <c r="B109" s="126" t="s">
        <v>164</v>
      </c>
      <c r="C109" s="130" t="s">
        <v>165</v>
      </c>
      <c r="D109" s="130" t="s">
        <v>166</v>
      </c>
      <c r="E109" s="131">
        <v>1</v>
      </c>
      <c r="F109" s="131">
        <v>213080.68</v>
      </c>
      <c r="G109" s="128">
        <f t="shared" si="0"/>
        <v>213081</v>
      </c>
      <c r="H109" s="128">
        <f t="shared" si="1"/>
        <v>2556972</v>
      </c>
    </row>
    <row r="110" spans="1:8" ht="62.25" customHeight="1">
      <c r="A110" s="125">
        <v>7</v>
      </c>
      <c r="B110" s="126" t="s">
        <v>167</v>
      </c>
      <c r="C110" s="127" t="s">
        <v>168</v>
      </c>
      <c r="D110" s="127"/>
      <c r="E110" s="128"/>
      <c r="F110" s="128"/>
      <c r="G110" s="128"/>
      <c r="H110" s="128">
        <f t="shared" si="1"/>
        <v>0</v>
      </c>
    </row>
    <row r="111" spans="1:8" ht="30">
      <c r="A111" s="125">
        <v>7.1</v>
      </c>
      <c r="B111" s="126"/>
      <c r="C111" s="127" t="s">
        <v>169</v>
      </c>
      <c r="D111" s="127" t="s">
        <v>170</v>
      </c>
      <c r="E111" s="128">
        <v>1</v>
      </c>
      <c r="F111" s="128">
        <f>ROUND(654*1.1625*1.07*1.18*1.01*30,2)</f>
        <v>29085.67</v>
      </c>
      <c r="G111" s="128">
        <f t="shared" si="0"/>
        <v>29086</v>
      </c>
      <c r="H111" s="128">
        <f t="shared" si="1"/>
        <v>349032</v>
      </c>
    </row>
    <row r="112" spans="1:8" ht="30">
      <c r="A112" s="125">
        <v>7.2</v>
      </c>
      <c r="B112" s="126"/>
      <c r="C112" s="127" t="s">
        <v>171</v>
      </c>
      <c r="D112" s="127" t="s">
        <v>170</v>
      </c>
      <c r="E112" s="128">
        <v>1</v>
      </c>
      <c r="F112" s="128">
        <f>F111</f>
        <v>29085.67</v>
      </c>
      <c r="G112" s="128">
        <f t="shared" si="0"/>
        <v>29086</v>
      </c>
      <c r="H112" s="128">
        <f t="shared" si="1"/>
        <v>349032</v>
      </c>
    </row>
    <row r="113" spans="1:8" ht="30">
      <c r="A113" s="125">
        <v>7.3</v>
      </c>
      <c r="B113" s="126"/>
      <c r="C113" s="127" t="s">
        <v>172</v>
      </c>
      <c r="D113" s="127" t="s">
        <v>170</v>
      </c>
      <c r="E113" s="128">
        <v>1</v>
      </c>
      <c r="F113" s="128">
        <f>ROUND(12112*1.1625*1.07*1.18*1.01,2)</f>
        <v>17955.439999999999</v>
      </c>
      <c r="G113" s="128">
        <f t="shared" si="0"/>
        <v>17955</v>
      </c>
      <c r="H113" s="128">
        <f t="shared" si="1"/>
        <v>215460</v>
      </c>
    </row>
    <row r="114" spans="1:8" ht="30">
      <c r="A114" s="125">
        <v>7.4</v>
      </c>
      <c r="B114" s="126"/>
      <c r="C114" s="127" t="s">
        <v>173</v>
      </c>
      <c r="D114" s="127" t="s">
        <v>170</v>
      </c>
      <c r="E114" s="128">
        <v>1</v>
      </c>
      <c r="F114" s="128">
        <f>ROUND(12112*1.1625*1.07*1.18*1.01,2)</f>
        <v>17955.439999999999</v>
      </c>
      <c r="G114" s="128">
        <f t="shared" si="0"/>
        <v>17955</v>
      </c>
      <c r="H114" s="128">
        <f t="shared" si="1"/>
        <v>215460</v>
      </c>
    </row>
    <row r="115" spans="1:8" ht="30">
      <c r="A115" s="125">
        <v>7.5</v>
      </c>
      <c r="B115" s="126"/>
      <c r="C115" s="127" t="s">
        <v>174</v>
      </c>
      <c r="D115" s="127" t="s">
        <v>170</v>
      </c>
      <c r="E115" s="128">
        <v>3</v>
      </c>
      <c r="F115" s="128">
        <f>ROUND(536*1.1625*1.07*1.18*1.01*30,2)</f>
        <v>23837.8</v>
      </c>
      <c r="G115" s="128">
        <f t="shared" si="0"/>
        <v>71513</v>
      </c>
      <c r="H115" s="128">
        <f t="shared" si="1"/>
        <v>858156</v>
      </c>
    </row>
    <row r="116" spans="1:8" ht="30">
      <c r="A116" s="125">
        <v>7.6</v>
      </c>
      <c r="B116" s="126"/>
      <c r="C116" s="127" t="s">
        <v>82</v>
      </c>
      <c r="D116" s="127" t="s">
        <v>170</v>
      </c>
      <c r="E116" s="128">
        <v>1</v>
      </c>
      <c r="F116" s="128">
        <f>F115</f>
        <v>23837.8</v>
      </c>
      <c r="G116" s="128">
        <f t="shared" si="0"/>
        <v>23838</v>
      </c>
      <c r="H116" s="128">
        <f t="shared" si="1"/>
        <v>286056</v>
      </c>
    </row>
    <row r="117" spans="1:8" ht="30">
      <c r="A117" s="125">
        <v>7.7</v>
      </c>
      <c r="B117" s="126"/>
      <c r="C117" s="127" t="s">
        <v>83</v>
      </c>
      <c r="D117" s="127" t="s">
        <v>170</v>
      </c>
      <c r="E117" s="128">
        <v>2</v>
      </c>
      <c r="F117" s="128">
        <f>F115</f>
        <v>23837.8</v>
      </c>
      <c r="G117" s="128">
        <f t="shared" si="0"/>
        <v>47676</v>
      </c>
      <c r="H117" s="128">
        <f t="shared" si="1"/>
        <v>572112</v>
      </c>
    </row>
    <row r="118" spans="1:8" ht="30">
      <c r="A118" s="132">
        <v>8</v>
      </c>
      <c r="B118" s="133"/>
      <c r="C118" s="127" t="s">
        <v>175</v>
      </c>
      <c r="D118" s="127"/>
      <c r="E118" s="128"/>
      <c r="F118" s="128"/>
      <c r="G118" s="128"/>
      <c r="H118" s="128">
        <v>1000000</v>
      </c>
    </row>
    <row r="119" spans="1:8" ht="41.25" customHeight="1">
      <c r="A119" s="117" t="s">
        <v>10</v>
      </c>
      <c r="B119" s="118"/>
      <c r="C119" s="134" t="s">
        <v>176</v>
      </c>
      <c r="D119" s="134"/>
      <c r="E119" s="134"/>
      <c r="F119" s="128"/>
      <c r="G119" s="135">
        <f>SUM(G104:G117)</f>
        <v>2314511</v>
      </c>
      <c r="H119" s="135">
        <f>SUM(H104:H118)</f>
        <v>28774132</v>
      </c>
    </row>
    <row r="120" spans="1:8">
      <c r="A120" s="117" t="s">
        <v>29</v>
      </c>
      <c r="B120" s="118" t="s">
        <v>30</v>
      </c>
      <c r="C120" s="117" t="s">
        <v>31</v>
      </c>
      <c r="D120" s="118" t="s">
        <v>32</v>
      </c>
      <c r="E120" s="117" t="s">
        <v>33</v>
      </c>
      <c r="F120" s="117" t="s">
        <v>34</v>
      </c>
      <c r="G120" s="117" t="s">
        <v>147</v>
      </c>
      <c r="H120" s="117" t="s">
        <v>148</v>
      </c>
    </row>
    <row r="121" spans="1:8" ht="15.75">
      <c r="A121" s="119" t="s">
        <v>1</v>
      </c>
      <c r="B121" s="120"/>
      <c r="C121" s="121" t="s">
        <v>177</v>
      </c>
      <c r="D121" s="121"/>
      <c r="E121" s="121"/>
      <c r="F121" s="121"/>
      <c r="G121" s="121"/>
      <c r="H121" s="122"/>
    </row>
    <row r="122" spans="1:8" ht="31.5">
      <c r="A122" s="119" t="s">
        <v>150</v>
      </c>
      <c r="B122" s="120"/>
      <c r="C122" s="123" t="s">
        <v>151</v>
      </c>
      <c r="D122" s="123"/>
      <c r="E122" s="124"/>
      <c r="F122" s="124"/>
      <c r="G122" s="124"/>
      <c r="H122" s="124"/>
    </row>
    <row r="123" spans="1:8" ht="90">
      <c r="A123" s="125">
        <v>1</v>
      </c>
      <c r="B123" s="126" t="s">
        <v>152</v>
      </c>
      <c r="C123" s="127" t="s">
        <v>153</v>
      </c>
      <c r="D123" s="127" t="s">
        <v>154</v>
      </c>
      <c r="E123" s="128">
        <v>214791</v>
      </c>
      <c r="F123" s="128">
        <f t="shared" ref="F123:F136" si="2">1.05*F104</f>
        <v>6.1740000000000004</v>
      </c>
      <c r="G123" s="128">
        <f t="shared" ref="G123:G128" si="3">ROUND(F123*E123,0)</f>
        <v>1326120</v>
      </c>
      <c r="H123" s="128">
        <f>G123*12</f>
        <v>15913440</v>
      </c>
    </row>
    <row r="124" spans="1:8" ht="105">
      <c r="A124" s="125">
        <v>2</v>
      </c>
      <c r="B124" s="126" t="s">
        <v>155</v>
      </c>
      <c r="C124" s="127" t="s">
        <v>156</v>
      </c>
      <c r="D124" s="127" t="s">
        <v>154</v>
      </c>
      <c r="E124" s="128">
        <v>45000</v>
      </c>
      <c r="F124" s="128">
        <f t="shared" si="2"/>
        <v>3.3705000000000003</v>
      </c>
      <c r="G124" s="128">
        <f t="shared" si="3"/>
        <v>151673</v>
      </c>
      <c r="H124" s="128">
        <f t="shared" ref="H124:H136" si="4">G124*12</f>
        <v>1820076</v>
      </c>
    </row>
    <row r="125" spans="1:8" ht="120">
      <c r="A125" s="125">
        <v>3</v>
      </c>
      <c r="B125" s="126" t="s">
        <v>157</v>
      </c>
      <c r="C125" s="127" t="s">
        <v>158</v>
      </c>
      <c r="D125" s="127" t="s">
        <v>159</v>
      </c>
      <c r="E125" s="128">
        <v>390</v>
      </c>
      <c r="F125" s="128">
        <f t="shared" si="2"/>
        <v>766.31100000000004</v>
      </c>
      <c r="G125" s="128">
        <f t="shared" si="3"/>
        <v>298861</v>
      </c>
      <c r="H125" s="128">
        <f t="shared" si="4"/>
        <v>3586332</v>
      </c>
    </row>
    <row r="126" spans="1:8" ht="75">
      <c r="A126" s="125">
        <v>4</v>
      </c>
      <c r="B126" s="126" t="s">
        <v>160</v>
      </c>
      <c r="C126" s="127" t="s">
        <v>161</v>
      </c>
      <c r="D126" s="127" t="s">
        <v>154</v>
      </c>
      <c r="E126" s="128">
        <v>6675</v>
      </c>
      <c r="F126" s="128">
        <f t="shared" si="2"/>
        <v>8.7569999999999997</v>
      </c>
      <c r="G126" s="128">
        <f t="shared" si="3"/>
        <v>58453</v>
      </c>
      <c r="H126" s="128">
        <f t="shared" si="4"/>
        <v>701436</v>
      </c>
    </row>
    <row r="127" spans="1:8" ht="90">
      <c r="A127" s="125">
        <v>5</v>
      </c>
      <c r="B127" s="126" t="s">
        <v>162</v>
      </c>
      <c r="C127" s="127" t="s">
        <v>163</v>
      </c>
      <c r="D127" s="127" t="s">
        <v>154</v>
      </c>
      <c r="E127" s="128">
        <v>110000</v>
      </c>
      <c r="F127" s="128">
        <f t="shared" si="2"/>
        <v>1.1130000000000002</v>
      </c>
      <c r="G127" s="128">
        <f t="shared" si="3"/>
        <v>122430</v>
      </c>
      <c r="H127" s="128">
        <f t="shared" si="4"/>
        <v>1469160</v>
      </c>
    </row>
    <row r="128" spans="1:8" ht="135">
      <c r="A128" s="129">
        <v>6</v>
      </c>
      <c r="B128" s="126" t="s">
        <v>164</v>
      </c>
      <c r="C128" s="130" t="s">
        <v>165</v>
      </c>
      <c r="D128" s="130" t="s">
        <v>166</v>
      </c>
      <c r="E128" s="131">
        <v>1</v>
      </c>
      <c r="F128" s="128">
        <f t="shared" si="2"/>
        <v>223734.71400000001</v>
      </c>
      <c r="G128" s="128">
        <f t="shared" si="3"/>
        <v>223735</v>
      </c>
      <c r="H128" s="128">
        <f t="shared" si="4"/>
        <v>2684820</v>
      </c>
    </row>
    <row r="129" spans="1:8" ht="59.25" customHeight="1">
      <c r="A129" s="125">
        <v>7</v>
      </c>
      <c r="B129" s="126" t="s">
        <v>167</v>
      </c>
      <c r="C129" s="127" t="s">
        <v>168</v>
      </c>
      <c r="D129" s="127"/>
      <c r="E129" s="128"/>
      <c r="F129" s="128">
        <f t="shared" si="2"/>
        <v>0</v>
      </c>
      <c r="G129" s="128"/>
      <c r="H129" s="128">
        <f t="shared" si="4"/>
        <v>0</v>
      </c>
    </row>
    <row r="130" spans="1:8" ht="30">
      <c r="A130" s="125">
        <v>7.1</v>
      </c>
      <c r="B130" s="126"/>
      <c r="C130" s="127" t="s">
        <v>169</v>
      </c>
      <c r="D130" s="127" t="s">
        <v>170</v>
      </c>
      <c r="E130" s="128">
        <v>1</v>
      </c>
      <c r="F130" s="128">
        <f t="shared" si="2"/>
        <v>30539.9535</v>
      </c>
      <c r="G130" s="128">
        <f t="shared" ref="G130:G136" si="5">ROUND(F130*E130,0)</f>
        <v>30540</v>
      </c>
      <c r="H130" s="128">
        <f t="shared" si="4"/>
        <v>366480</v>
      </c>
    </row>
    <row r="131" spans="1:8" ht="30">
      <c r="A131" s="125">
        <v>7.2</v>
      </c>
      <c r="B131" s="126"/>
      <c r="C131" s="127" t="s">
        <v>171</v>
      </c>
      <c r="D131" s="127" t="s">
        <v>170</v>
      </c>
      <c r="E131" s="128">
        <v>1</v>
      </c>
      <c r="F131" s="128">
        <f t="shared" si="2"/>
        <v>30539.9535</v>
      </c>
      <c r="G131" s="128">
        <f t="shared" si="5"/>
        <v>30540</v>
      </c>
      <c r="H131" s="128">
        <f t="shared" si="4"/>
        <v>366480</v>
      </c>
    </row>
    <row r="132" spans="1:8" ht="30">
      <c r="A132" s="125">
        <v>7.3</v>
      </c>
      <c r="B132" s="126"/>
      <c r="C132" s="127" t="s">
        <v>172</v>
      </c>
      <c r="D132" s="127" t="s">
        <v>170</v>
      </c>
      <c r="E132" s="128">
        <v>1</v>
      </c>
      <c r="F132" s="128">
        <f t="shared" si="2"/>
        <v>18853.212</v>
      </c>
      <c r="G132" s="128">
        <f t="shared" si="5"/>
        <v>18853</v>
      </c>
      <c r="H132" s="128">
        <f t="shared" si="4"/>
        <v>226236</v>
      </c>
    </row>
    <row r="133" spans="1:8" ht="30">
      <c r="A133" s="125">
        <v>7.4</v>
      </c>
      <c r="B133" s="126"/>
      <c r="C133" s="127" t="s">
        <v>173</v>
      </c>
      <c r="D133" s="127" t="s">
        <v>170</v>
      </c>
      <c r="E133" s="128">
        <v>1</v>
      </c>
      <c r="F133" s="128">
        <f t="shared" si="2"/>
        <v>18853.212</v>
      </c>
      <c r="G133" s="128">
        <f t="shared" si="5"/>
        <v>18853</v>
      </c>
      <c r="H133" s="128">
        <f t="shared" si="4"/>
        <v>226236</v>
      </c>
    </row>
    <row r="134" spans="1:8" ht="30">
      <c r="A134" s="125">
        <v>7.5</v>
      </c>
      <c r="B134" s="126"/>
      <c r="C134" s="127" t="s">
        <v>174</v>
      </c>
      <c r="D134" s="127" t="s">
        <v>170</v>
      </c>
      <c r="E134" s="128">
        <v>3</v>
      </c>
      <c r="F134" s="128">
        <f t="shared" si="2"/>
        <v>25029.69</v>
      </c>
      <c r="G134" s="128">
        <f t="shared" si="5"/>
        <v>75089</v>
      </c>
      <c r="H134" s="128">
        <f t="shared" si="4"/>
        <v>901068</v>
      </c>
    </row>
    <row r="135" spans="1:8" ht="30">
      <c r="A135" s="125">
        <v>7.6</v>
      </c>
      <c r="B135" s="126"/>
      <c r="C135" s="127" t="s">
        <v>82</v>
      </c>
      <c r="D135" s="127" t="s">
        <v>170</v>
      </c>
      <c r="E135" s="128">
        <v>1</v>
      </c>
      <c r="F135" s="128">
        <f t="shared" si="2"/>
        <v>25029.69</v>
      </c>
      <c r="G135" s="128">
        <f t="shared" si="5"/>
        <v>25030</v>
      </c>
      <c r="H135" s="128">
        <f t="shared" si="4"/>
        <v>300360</v>
      </c>
    </row>
    <row r="136" spans="1:8" ht="30">
      <c r="A136" s="125">
        <v>7.7</v>
      </c>
      <c r="B136" s="126"/>
      <c r="C136" s="127" t="s">
        <v>83</v>
      </c>
      <c r="D136" s="127" t="s">
        <v>170</v>
      </c>
      <c r="E136" s="128">
        <v>2</v>
      </c>
      <c r="F136" s="128">
        <f t="shared" si="2"/>
        <v>25029.69</v>
      </c>
      <c r="G136" s="128">
        <f t="shared" si="5"/>
        <v>50059</v>
      </c>
      <c r="H136" s="128">
        <f t="shared" si="4"/>
        <v>600708</v>
      </c>
    </row>
    <row r="137" spans="1:8" ht="30">
      <c r="A137" s="132">
        <v>8</v>
      </c>
      <c r="B137" s="133"/>
      <c r="C137" s="127" t="s">
        <v>175</v>
      </c>
      <c r="D137" s="127"/>
      <c r="E137" s="128"/>
      <c r="F137" s="128"/>
      <c r="G137" s="128"/>
      <c r="H137" s="128">
        <f>1.05*H118</f>
        <v>1050000</v>
      </c>
    </row>
    <row r="138" spans="1:8" ht="41.25" customHeight="1">
      <c r="A138" s="117" t="s">
        <v>1</v>
      </c>
      <c r="B138" s="118"/>
      <c r="C138" s="134" t="s">
        <v>176</v>
      </c>
      <c r="D138" s="134"/>
      <c r="E138" s="134"/>
      <c r="F138" s="128"/>
      <c r="G138" s="135">
        <f>SUM(G123:G136)</f>
        <v>2430236</v>
      </c>
      <c r="H138" s="135">
        <f>SUM(H123:H137)</f>
        <v>30212832</v>
      </c>
    </row>
    <row r="139" spans="1:8">
      <c r="A139" s="117" t="s">
        <v>29</v>
      </c>
      <c r="B139" s="118" t="s">
        <v>30</v>
      </c>
      <c r="C139" s="117" t="s">
        <v>31</v>
      </c>
      <c r="D139" s="118" t="s">
        <v>32</v>
      </c>
      <c r="E139" s="117" t="s">
        <v>33</v>
      </c>
      <c r="F139" s="117" t="s">
        <v>34</v>
      </c>
      <c r="G139" s="117" t="s">
        <v>147</v>
      </c>
      <c r="H139" s="117" t="s">
        <v>148</v>
      </c>
    </row>
    <row r="140" spans="1:8" ht="15.75">
      <c r="A140" s="119" t="s">
        <v>20</v>
      </c>
      <c r="B140" s="120"/>
      <c r="C140" s="121" t="s">
        <v>178</v>
      </c>
      <c r="D140" s="121"/>
      <c r="E140" s="121"/>
      <c r="F140" s="121"/>
      <c r="G140" s="121"/>
      <c r="H140" s="122"/>
    </row>
    <row r="141" spans="1:8" ht="31.5">
      <c r="A141" s="119" t="s">
        <v>150</v>
      </c>
      <c r="B141" s="120"/>
      <c r="C141" s="123" t="s">
        <v>151</v>
      </c>
      <c r="D141" s="123"/>
      <c r="E141" s="124"/>
      <c r="F141" s="124"/>
      <c r="G141" s="124"/>
      <c r="H141" s="124"/>
    </row>
    <row r="142" spans="1:8" ht="83.25" customHeight="1">
      <c r="A142" s="125">
        <v>1</v>
      </c>
      <c r="B142" s="126" t="s">
        <v>152</v>
      </c>
      <c r="C142" s="127" t="s">
        <v>153</v>
      </c>
      <c r="D142" s="127" t="s">
        <v>154</v>
      </c>
      <c r="E142" s="128">
        <v>214791</v>
      </c>
      <c r="F142" s="128">
        <f t="shared" ref="F142:F155" si="6">1.05*F123</f>
        <v>6.4827000000000004</v>
      </c>
      <c r="G142" s="128">
        <f t="shared" ref="G142:G147" si="7">ROUND(F142*E142,0)</f>
        <v>1392426</v>
      </c>
      <c r="H142" s="128">
        <f>G142*12</f>
        <v>16709112</v>
      </c>
    </row>
    <row r="143" spans="1:8" ht="94.5" customHeight="1">
      <c r="A143" s="125">
        <v>2</v>
      </c>
      <c r="B143" s="126" t="s">
        <v>155</v>
      </c>
      <c r="C143" s="127" t="s">
        <v>156</v>
      </c>
      <c r="D143" s="127" t="s">
        <v>154</v>
      </c>
      <c r="E143" s="128">
        <v>45000</v>
      </c>
      <c r="F143" s="128">
        <f t="shared" si="6"/>
        <v>3.5390250000000005</v>
      </c>
      <c r="G143" s="128">
        <f t="shared" si="7"/>
        <v>159256</v>
      </c>
      <c r="H143" s="128">
        <f t="shared" ref="H143:H155" si="8">G143*12</f>
        <v>1911072</v>
      </c>
    </row>
    <row r="144" spans="1:8" ht="113.25" customHeight="1">
      <c r="A144" s="125">
        <v>3</v>
      </c>
      <c r="B144" s="126" t="s">
        <v>157</v>
      </c>
      <c r="C144" s="127" t="s">
        <v>158</v>
      </c>
      <c r="D144" s="127" t="s">
        <v>159</v>
      </c>
      <c r="E144" s="128">
        <v>390</v>
      </c>
      <c r="F144" s="128">
        <f t="shared" si="6"/>
        <v>804.62655000000007</v>
      </c>
      <c r="G144" s="128">
        <f t="shared" si="7"/>
        <v>313804</v>
      </c>
      <c r="H144" s="128">
        <f t="shared" si="8"/>
        <v>3765648</v>
      </c>
    </row>
    <row r="145" spans="1:8" ht="75">
      <c r="A145" s="125">
        <v>4</v>
      </c>
      <c r="B145" s="126" t="s">
        <v>160</v>
      </c>
      <c r="C145" s="127" t="s">
        <v>161</v>
      </c>
      <c r="D145" s="127" t="s">
        <v>154</v>
      </c>
      <c r="E145" s="128">
        <v>6675</v>
      </c>
      <c r="F145" s="128">
        <f t="shared" si="6"/>
        <v>9.1948500000000006</v>
      </c>
      <c r="G145" s="128">
        <f t="shared" si="7"/>
        <v>61376</v>
      </c>
      <c r="H145" s="128">
        <f t="shared" si="8"/>
        <v>736512</v>
      </c>
    </row>
    <row r="146" spans="1:8" ht="90">
      <c r="A146" s="125">
        <v>5</v>
      </c>
      <c r="B146" s="126" t="s">
        <v>162</v>
      </c>
      <c r="C146" s="127" t="s">
        <v>163</v>
      </c>
      <c r="D146" s="127" t="s">
        <v>154</v>
      </c>
      <c r="E146" s="128">
        <v>110000</v>
      </c>
      <c r="F146" s="128">
        <f t="shared" si="6"/>
        <v>1.1686500000000002</v>
      </c>
      <c r="G146" s="128">
        <f t="shared" si="7"/>
        <v>128552</v>
      </c>
      <c r="H146" s="128">
        <f t="shared" si="8"/>
        <v>1542624</v>
      </c>
    </row>
    <row r="147" spans="1:8" ht="135">
      <c r="A147" s="129">
        <v>6</v>
      </c>
      <c r="B147" s="126" t="s">
        <v>164</v>
      </c>
      <c r="C147" s="130" t="s">
        <v>165</v>
      </c>
      <c r="D147" s="130" t="s">
        <v>166</v>
      </c>
      <c r="E147" s="131">
        <v>1</v>
      </c>
      <c r="F147" s="128">
        <f t="shared" si="6"/>
        <v>234921.44970000003</v>
      </c>
      <c r="G147" s="128">
        <f t="shared" si="7"/>
        <v>234921</v>
      </c>
      <c r="H147" s="128">
        <f t="shared" si="8"/>
        <v>2819052</v>
      </c>
    </row>
    <row r="148" spans="1:8" ht="60" customHeight="1">
      <c r="A148" s="125">
        <v>7</v>
      </c>
      <c r="B148" s="126" t="s">
        <v>167</v>
      </c>
      <c r="C148" s="127" t="s">
        <v>168</v>
      </c>
      <c r="D148" s="127"/>
      <c r="E148" s="128"/>
      <c r="F148" s="128">
        <f t="shared" si="6"/>
        <v>0</v>
      </c>
      <c r="G148" s="128"/>
      <c r="H148" s="128">
        <f t="shared" si="8"/>
        <v>0</v>
      </c>
    </row>
    <row r="149" spans="1:8" ht="30">
      <c r="A149" s="125">
        <v>7.1</v>
      </c>
      <c r="B149" s="126"/>
      <c r="C149" s="127" t="s">
        <v>169</v>
      </c>
      <c r="D149" s="127" t="s">
        <v>170</v>
      </c>
      <c r="E149" s="128">
        <v>1</v>
      </c>
      <c r="F149" s="128">
        <f t="shared" si="6"/>
        <v>32066.951175000002</v>
      </c>
      <c r="G149" s="128">
        <f t="shared" ref="G149:G155" si="9">ROUND(F149*E149,0)</f>
        <v>32067</v>
      </c>
      <c r="H149" s="128">
        <f t="shared" si="8"/>
        <v>384804</v>
      </c>
    </row>
    <row r="150" spans="1:8" ht="30">
      <c r="A150" s="125">
        <v>7.2</v>
      </c>
      <c r="B150" s="126"/>
      <c r="C150" s="127" t="s">
        <v>171</v>
      </c>
      <c r="D150" s="127" t="s">
        <v>170</v>
      </c>
      <c r="E150" s="128">
        <v>1</v>
      </c>
      <c r="F150" s="128">
        <f t="shared" si="6"/>
        <v>32066.951175000002</v>
      </c>
      <c r="G150" s="128">
        <f t="shared" si="9"/>
        <v>32067</v>
      </c>
      <c r="H150" s="128">
        <f t="shared" si="8"/>
        <v>384804</v>
      </c>
    </row>
    <row r="151" spans="1:8" ht="30">
      <c r="A151" s="125">
        <v>7.3</v>
      </c>
      <c r="B151" s="126"/>
      <c r="C151" s="127" t="s">
        <v>172</v>
      </c>
      <c r="D151" s="127" t="s">
        <v>170</v>
      </c>
      <c r="E151" s="128">
        <v>1</v>
      </c>
      <c r="F151" s="128">
        <f t="shared" si="6"/>
        <v>19795.872599999999</v>
      </c>
      <c r="G151" s="128">
        <f t="shared" si="9"/>
        <v>19796</v>
      </c>
      <c r="H151" s="128">
        <f t="shared" si="8"/>
        <v>237552</v>
      </c>
    </row>
    <row r="152" spans="1:8" ht="30">
      <c r="A152" s="125">
        <v>7.4</v>
      </c>
      <c r="B152" s="126"/>
      <c r="C152" s="127" t="s">
        <v>173</v>
      </c>
      <c r="D152" s="127" t="s">
        <v>170</v>
      </c>
      <c r="E152" s="128">
        <v>1</v>
      </c>
      <c r="F152" s="128">
        <f t="shared" si="6"/>
        <v>19795.872599999999</v>
      </c>
      <c r="G152" s="128">
        <f t="shared" si="9"/>
        <v>19796</v>
      </c>
      <c r="H152" s="128">
        <f t="shared" si="8"/>
        <v>237552</v>
      </c>
    </row>
    <row r="153" spans="1:8" ht="30">
      <c r="A153" s="125">
        <v>7.5</v>
      </c>
      <c r="B153" s="126"/>
      <c r="C153" s="127" t="s">
        <v>174</v>
      </c>
      <c r="D153" s="127" t="s">
        <v>170</v>
      </c>
      <c r="E153" s="128">
        <v>3</v>
      </c>
      <c r="F153" s="128">
        <f t="shared" si="6"/>
        <v>26281.174500000001</v>
      </c>
      <c r="G153" s="128">
        <f t="shared" si="9"/>
        <v>78844</v>
      </c>
      <c r="H153" s="128">
        <f t="shared" si="8"/>
        <v>946128</v>
      </c>
    </row>
    <row r="154" spans="1:8" ht="30">
      <c r="A154" s="125">
        <v>7.6</v>
      </c>
      <c r="B154" s="126"/>
      <c r="C154" s="127" t="s">
        <v>82</v>
      </c>
      <c r="D154" s="127" t="s">
        <v>170</v>
      </c>
      <c r="E154" s="128">
        <v>1</v>
      </c>
      <c r="F154" s="128">
        <f t="shared" si="6"/>
        <v>26281.174500000001</v>
      </c>
      <c r="G154" s="128">
        <f t="shared" si="9"/>
        <v>26281</v>
      </c>
      <c r="H154" s="128">
        <f t="shared" si="8"/>
        <v>315372</v>
      </c>
    </row>
    <row r="155" spans="1:8" ht="30">
      <c r="A155" s="125">
        <v>7.7</v>
      </c>
      <c r="B155" s="126"/>
      <c r="C155" s="127" t="s">
        <v>83</v>
      </c>
      <c r="D155" s="127" t="s">
        <v>170</v>
      </c>
      <c r="E155" s="128">
        <v>2</v>
      </c>
      <c r="F155" s="128">
        <f t="shared" si="6"/>
        <v>26281.174500000001</v>
      </c>
      <c r="G155" s="128">
        <f t="shared" si="9"/>
        <v>52562</v>
      </c>
      <c r="H155" s="128">
        <f t="shared" si="8"/>
        <v>630744</v>
      </c>
    </row>
    <row r="156" spans="1:8" ht="30">
      <c r="A156" s="132">
        <v>8</v>
      </c>
      <c r="B156" s="133"/>
      <c r="C156" s="127" t="s">
        <v>175</v>
      </c>
      <c r="D156" s="127"/>
      <c r="E156" s="128"/>
      <c r="F156" s="128"/>
      <c r="G156" s="128"/>
      <c r="H156" s="128">
        <f>1.05*H137</f>
        <v>1102500</v>
      </c>
    </row>
    <row r="157" spans="1:8" ht="41.25" customHeight="1">
      <c r="A157" s="136" t="s">
        <v>20</v>
      </c>
      <c r="B157" s="118"/>
      <c r="C157" s="134" t="s">
        <v>176</v>
      </c>
      <c r="D157" s="134"/>
      <c r="E157" s="134"/>
      <c r="F157" s="128"/>
      <c r="G157" s="135">
        <f>SUM(G142:G155)</f>
        <v>2551748</v>
      </c>
      <c r="H157" s="135">
        <f>SUM(H142:H156)</f>
        <v>31723476</v>
      </c>
    </row>
    <row r="158" spans="1:8">
      <c r="A158" s="117" t="s">
        <v>29</v>
      </c>
      <c r="B158" s="118" t="s">
        <v>30</v>
      </c>
      <c r="C158" s="117" t="s">
        <v>31</v>
      </c>
      <c r="D158" s="118" t="s">
        <v>32</v>
      </c>
      <c r="E158" s="117" t="s">
        <v>33</v>
      </c>
      <c r="F158" s="117" t="s">
        <v>34</v>
      </c>
      <c r="G158" s="117" t="s">
        <v>147</v>
      </c>
      <c r="H158" s="117" t="s">
        <v>148</v>
      </c>
    </row>
    <row r="159" spans="1:8" ht="15.75">
      <c r="A159" s="119" t="s">
        <v>20</v>
      </c>
      <c r="B159" s="120"/>
      <c r="C159" s="121" t="s">
        <v>179</v>
      </c>
      <c r="D159" s="121"/>
      <c r="E159" s="121"/>
      <c r="F159" s="121"/>
      <c r="G159" s="121"/>
      <c r="H159" s="122"/>
    </row>
    <row r="160" spans="1:8" ht="31.5">
      <c r="A160" s="119" t="s">
        <v>150</v>
      </c>
      <c r="B160" s="120"/>
      <c r="C160" s="123" t="s">
        <v>151</v>
      </c>
      <c r="D160" s="123"/>
      <c r="E160" s="124"/>
      <c r="F160" s="124"/>
      <c r="G160" s="124"/>
      <c r="H160" s="124"/>
    </row>
    <row r="161" spans="1:8" ht="83.25" customHeight="1">
      <c r="A161" s="125">
        <v>1</v>
      </c>
      <c r="B161" s="126" t="s">
        <v>152</v>
      </c>
      <c r="C161" s="127" t="s">
        <v>153</v>
      </c>
      <c r="D161" s="127" t="s">
        <v>154</v>
      </c>
      <c r="E161" s="128">
        <v>214791</v>
      </c>
      <c r="F161" s="128">
        <f t="shared" ref="F161:F174" si="10">1.05*F142</f>
        <v>6.8068350000000004</v>
      </c>
      <c r="G161" s="128">
        <f t="shared" ref="G161:G166" si="11">ROUND(F161*E161,0)</f>
        <v>1462047</v>
      </c>
      <c r="H161" s="128">
        <f>G161*12</f>
        <v>17544564</v>
      </c>
    </row>
    <row r="162" spans="1:8" ht="92.25" customHeight="1">
      <c r="A162" s="125">
        <v>2</v>
      </c>
      <c r="B162" s="126" t="s">
        <v>155</v>
      </c>
      <c r="C162" s="127" t="s">
        <v>156</v>
      </c>
      <c r="D162" s="127" t="s">
        <v>154</v>
      </c>
      <c r="E162" s="128">
        <v>45000</v>
      </c>
      <c r="F162" s="128">
        <f t="shared" si="10"/>
        <v>3.7159762500000006</v>
      </c>
      <c r="G162" s="128">
        <f t="shared" si="11"/>
        <v>167219</v>
      </c>
      <c r="H162" s="128">
        <f t="shared" ref="H162:H174" si="12">G162*12</f>
        <v>2006628</v>
      </c>
    </row>
    <row r="163" spans="1:8" ht="110.25" customHeight="1">
      <c r="A163" s="125">
        <v>3</v>
      </c>
      <c r="B163" s="126" t="s">
        <v>157</v>
      </c>
      <c r="C163" s="127" t="s">
        <v>158</v>
      </c>
      <c r="D163" s="127" t="s">
        <v>159</v>
      </c>
      <c r="E163" s="128">
        <v>390</v>
      </c>
      <c r="F163" s="128">
        <f t="shared" si="10"/>
        <v>844.85787750000009</v>
      </c>
      <c r="G163" s="128">
        <f t="shared" si="11"/>
        <v>329495</v>
      </c>
      <c r="H163" s="128">
        <f t="shared" si="12"/>
        <v>3953940</v>
      </c>
    </row>
    <row r="164" spans="1:8" ht="75">
      <c r="A164" s="125">
        <v>4</v>
      </c>
      <c r="B164" s="126" t="s">
        <v>160</v>
      </c>
      <c r="C164" s="127" t="s">
        <v>161</v>
      </c>
      <c r="D164" s="127" t="s">
        <v>154</v>
      </c>
      <c r="E164" s="128">
        <v>6675</v>
      </c>
      <c r="F164" s="128">
        <f t="shared" si="10"/>
        <v>9.6545925000000015</v>
      </c>
      <c r="G164" s="128">
        <f t="shared" si="11"/>
        <v>64444</v>
      </c>
      <c r="H164" s="128">
        <f t="shared" si="12"/>
        <v>773328</v>
      </c>
    </row>
    <row r="165" spans="1:8" ht="90">
      <c r="A165" s="125">
        <v>5</v>
      </c>
      <c r="B165" s="126" t="s">
        <v>162</v>
      </c>
      <c r="C165" s="127" t="s">
        <v>163</v>
      </c>
      <c r="D165" s="127" t="s">
        <v>154</v>
      </c>
      <c r="E165" s="128">
        <v>110000</v>
      </c>
      <c r="F165" s="128">
        <f t="shared" si="10"/>
        <v>1.2270825000000003</v>
      </c>
      <c r="G165" s="128">
        <f t="shared" si="11"/>
        <v>134979</v>
      </c>
      <c r="H165" s="128">
        <f t="shared" si="12"/>
        <v>1619748</v>
      </c>
    </row>
    <row r="166" spans="1:8" ht="135">
      <c r="A166" s="129">
        <v>6</v>
      </c>
      <c r="B166" s="126" t="s">
        <v>164</v>
      </c>
      <c r="C166" s="130" t="s">
        <v>165</v>
      </c>
      <c r="D166" s="130" t="s">
        <v>166</v>
      </c>
      <c r="E166" s="131">
        <v>1</v>
      </c>
      <c r="F166" s="128">
        <f t="shared" si="10"/>
        <v>246667.52218500004</v>
      </c>
      <c r="G166" s="128">
        <f t="shared" si="11"/>
        <v>246668</v>
      </c>
      <c r="H166" s="128">
        <f t="shared" si="12"/>
        <v>2960016</v>
      </c>
    </row>
    <row r="167" spans="1:8" ht="68.25" customHeight="1">
      <c r="A167" s="125">
        <v>7</v>
      </c>
      <c r="B167" s="126" t="s">
        <v>167</v>
      </c>
      <c r="C167" s="127" t="s">
        <v>168</v>
      </c>
      <c r="D167" s="127"/>
      <c r="E167" s="128"/>
      <c r="F167" s="128">
        <f t="shared" si="10"/>
        <v>0</v>
      </c>
      <c r="G167" s="128"/>
      <c r="H167" s="128">
        <f t="shared" si="12"/>
        <v>0</v>
      </c>
    </row>
    <row r="168" spans="1:8" ht="30">
      <c r="A168" s="125">
        <v>7.1</v>
      </c>
      <c r="B168" s="126"/>
      <c r="C168" s="127" t="s">
        <v>169</v>
      </c>
      <c r="D168" s="127" t="s">
        <v>170</v>
      </c>
      <c r="E168" s="128">
        <v>1</v>
      </c>
      <c r="F168" s="128">
        <f t="shared" si="10"/>
        <v>33670.298733750002</v>
      </c>
      <c r="G168" s="128">
        <f t="shared" ref="G168:G174" si="13">ROUND(F168*E168,0)</f>
        <v>33670</v>
      </c>
      <c r="H168" s="128">
        <f t="shared" si="12"/>
        <v>404040</v>
      </c>
    </row>
    <row r="169" spans="1:8" ht="30">
      <c r="A169" s="125">
        <v>7.2</v>
      </c>
      <c r="B169" s="126"/>
      <c r="C169" s="127" t="s">
        <v>171</v>
      </c>
      <c r="D169" s="127" t="s">
        <v>170</v>
      </c>
      <c r="E169" s="128">
        <v>1</v>
      </c>
      <c r="F169" s="128">
        <f t="shared" si="10"/>
        <v>33670.298733750002</v>
      </c>
      <c r="G169" s="128">
        <f t="shared" si="13"/>
        <v>33670</v>
      </c>
      <c r="H169" s="128">
        <f t="shared" si="12"/>
        <v>404040</v>
      </c>
    </row>
    <row r="170" spans="1:8" ht="30">
      <c r="A170" s="125">
        <v>7.3</v>
      </c>
      <c r="B170" s="126"/>
      <c r="C170" s="127" t="s">
        <v>172</v>
      </c>
      <c r="D170" s="127" t="s">
        <v>170</v>
      </c>
      <c r="E170" s="128">
        <v>1</v>
      </c>
      <c r="F170" s="128">
        <f t="shared" si="10"/>
        <v>20785.666229999999</v>
      </c>
      <c r="G170" s="128">
        <f t="shared" si="13"/>
        <v>20786</v>
      </c>
      <c r="H170" s="128">
        <f t="shared" si="12"/>
        <v>249432</v>
      </c>
    </row>
    <row r="171" spans="1:8" ht="30">
      <c r="A171" s="125">
        <v>7.4</v>
      </c>
      <c r="B171" s="126"/>
      <c r="C171" s="127" t="s">
        <v>173</v>
      </c>
      <c r="D171" s="127" t="s">
        <v>170</v>
      </c>
      <c r="E171" s="128">
        <v>1</v>
      </c>
      <c r="F171" s="128">
        <f t="shared" si="10"/>
        <v>20785.666229999999</v>
      </c>
      <c r="G171" s="128">
        <f t="shared" si="13"/>
        <v>20786</v>
      </c>
      <c r="H171" s="128">
        <f t="shared" si="12"/>
        <v>249432</v>
      </c>
    </row>
    <row r="172" spans="1:8" ht="30">
      <c r="A172" s="125">
        <v>7.5</v>
      </c>
      <c r="B172" s="126"/>
      <c r="C172" s="127" t="s">
        <v>174</v>
      </c>
      <c r="D172" s="127" t="s">
        <v>170</v>
      </c>
      <c r="E172" s="128">
        <v>3</v>
      </c>
      <c r="F172" s="128">
        <f t="shared" si="10"/>
        <v>27595.233225000004</v>
      </c>
      <c r="G172" s="128">
        <f t="shared" si="13"/>
        <v>82786</v>
      </c>
      <c r="H172" s="128">
        <f t="shared" si="12"/>
        <v>993432</v>
      </c>
    </row>
    <row r="173" spans="1:8" ht="30">
      <c r="A173" s="125">
        <v>7.6</v>
      </c>
      <c r="B173" s="126"/>
      <c r="C173" s="127" t="s">
        <v>82</v>
      </c>
      <c r="D173" s="127" t="s">
        <v>170</v>
      </c>
      <c r="E173" s="128">
        <v>1</v>
      </c>
      <c r="F173" s="128">
        <f t="shared" si="10"/>
        <v>27595.233225000004</v>
      </c>
      <c r="G173" s="128">
        <f t="shared" si="13"/>
        <v>27595</v>
      </c>
      <c r="H173" s="128">
        <f t="shared" si="12"/>
        <v>331140</v>
      </c>
    </row>
    <row r="174" spans="1:8" ht="30">
      <c r="A174" s="125">
        <v>7.7</v>
      </c>
      <c r="B174" s="126"/>
      <c r="C174" s="127" t="s">
        <v>83</v>
      </c>
      <c r="D174" s="127" t="s">
        <v>170</v>
      </c>
      <c r="E174" s="128">
        <v>2</v>
      </c>
      <c r="F174" s="128">
        <f t="shared" si="10"/>
        <v>27595.233225000004</v>
      </c>
      <c r="G174" s="128">
        <f t="shared" si="13"/>
        <v>55190</v>
      </c>
      <c r="H174" s="128">
        <f t="shared" si="12"/>
        <v>662280</v>
      </c>
    </row>
    <row r="175" spans="1:8" ht="30">
      <c r="A175" s="132">
        <v>8</v>
      </c>
      <c r="B175" s="133"/>
      <c r="C175" s="127" t="s">
        <v>175</v>
      </c>
      <c r="D175" s="127"/>
      <c r="E175" s="128"/>
      <c r="F175" s="128"/>
      <c r="G175" s="128"/>
      <c r="H175" s="128">
        <f>1.05*H156</f>
        <v>1157625</v>
      </c>
    </row>
    <row r="176" spans="1:8" ht="41.25" customHeight="1">
      <c r="A176" s="136" t="s">
        <v>26</v>
      </c>
      <c r="B176" s="118"/>
      <c r="C176" s="134" t="s">
        <v>176</v>
      </c>
      <c r="D176" s="134"/>
      <c r="E176" s="134"/>
      <c r="F176" s="128"/>
      <c r="G176" s="135">
        <f>SUM(G161:G174)</f>
        <v>2679335</v>
      </c>
      <c r="H176" s="135">
        <f>SUM(H161:H175)</f>
        <v>33309645</v>
      </c>
    </row>
    <row r="177" spans="1:8">
      <c r="A177" s="117" t="s">
        <v>29</v>
      </c>
      <c r="B177" s="118" t="s">
        <v>30</v>
      </c>
      <c r="C177" s="117" t="s">
        <v>31</v>
      </c>
      <c r="D177" s="118" t="s">
        <v>32</v>
      </c>
      <c r="E177" s="117" t="s">
        <v>33</v>
      </c>
      <c r="F177" s="117" t="s">
        <v>34</v>
      </c>
      <c r="G177" s="117" t="s">
        <v>147</v>
      </c>
      <c r="H177" s="117" t="s">
        <v>148</v>
      </c>
    </row>
    <row r="178" spans="1:8" ht="15.75">
      <c r="A178" s="119" t="s">
        <v>180</v>
      </c>
      <c r="B178" s="120"/>
      <c r="C178" s="121" t="s">
        <v>181</v>
      </c>
      <c r="D178" s="121"/>
      <c r="E178" s="121"/>
      <c r="F178" s="121"/>
      <c r="G178" s="121"/>
      <c r="H178" s="122"/>
    </row>
    <row r="179" spans="1:8" ht="31.5">
      <c r="A179" s="119" t="s">
        <v>150</v>
      </c>
      <c r="B179" s="120"/>
      <c r="C179" s="123" t="s">
        <v>151</v>
      </c>
      <c r="D179" s="123"/>
      <c r="E179" s="124"/>
      <c r="F179" s="124"/>
      <c r="G179" s="124"/>
      <c r="H179" s="124"/>
    </row>
    <row r="180" spans="1:8" ht="76.5" customHeight="1">
      <c r="A180" s="125">
        <v>1</v>
      </c>
      <c r="B180" s="126" t="s">
        <v>152</v>
      </c>
      <c r="C180" s="127" t="s">
        <v>153</v>
      </c>
      <c r="D180" s="127" t="s">
        <v>154</v>
      </c>
      <c r="E180" s="128">
        <v>214791</v>
      </c>
      <c r="F180" s="128">
        <f t="shared" ref="F180:F193" si="14">1.05*F161</f>
        <v>7.1471767500000007</v>
      </c>
      <c r="G180" s="128">
        <f t="shared" ref="G180:G185" si="15">ROUND(F180*E180,0)</f>
        <v>1535149</v>
      </c>
      <c r="H180" s="128">
        <f>G180*12</f>
        <v>18421788</v>
      </c>
    </row>
    <row r="181" spans="1:8" ht="92.25" customHeight="1">
      <c r="A181" s="125">
        <v>2</v>
      </c>
      <c r="B181" s="126" t="s">
        <v>155</v>
      </c>
      <c r="C181" s="127" t="s">
        <v>156</v>
      </c>
      <c r="D181" s="127" t="s">
        <v>154</v>
      </c>
      <c r="E181" s="128">
        <v>45000</v>
      </c>
      <c r="F181" s="128">
        <f t="shared" si="14"/>
        <v>3.9017750625000009</v>
      </c>
      <c r="G181" s="128">
        <f t="shared" si="15"/>
        <v>175580</v>
      </c>
      <c r="H181" s="128">
        <f t="shared" ref="H181:H193" si="16">G181*12</f>
        <v>2106960</v>
      </c>
    </row>
    <row r="182" spans="1:8" ht="109.5" customHeight="1">
      <c r="A182" s="125">
        <v>3</v>
      </c>
      <c r="B182" s="126" t="s">
        <v>157</v>
      </c>
      <c r="C182" s="127" t="s">
        <v>158</v>
      </c>
      <c r="D182" s="127" t="s">
        <v>159</v>
      </c>
      <c r="E182" s="128">
        <v>390</v>
      </c>
      <c r="F182" s="128">
        <f t="shared" si="14"/>
        <v>887.10077137500014</v>
      </c>
      <c r="G182" s="128">
        <f t="shared" si="15"/>
        <v>345969</v>
      </c>
      <c r="H182" s="128">
        <f t="shared" si="16"/>
        <v>4151628</v>
      </c>
    </row>
    <row r="183" spans="1:8" ht="75">
      <c r="A183" s="125">
        <v>4</v>
      </c>
      <c r="B183" s="126" t="s">
        <v>160</v>
      </c>
      <c r="C183" s="127" t="s">
        <v>161</v>
      </c>
      <c r="D183" s="127" t="s">
        <v>154</v>
      </c>
      <c r="E183" s="128">
        <v>6675</v>
      </c>
      <c r="F183" s="128">
        <f t="shared" si="14"/>
        <v>10.137322125000003</v>
      </c>
      <c r="G183" s="128">
        <f t="shared" si="15"/>
        <v>67667</v>
      </c>
      <c r="H183" s="128">
        <f t="shared" si="16"/>
        <v>812004</v>
      </c>
    </row>
    <row r="184" spans="1:8" ht="90">
      <c r="A184" s="125">
        <v>5</v>
      </c>
      <c r="B184" s="126" t="s">
        <v>162</v>
      </c>
      <c r="C184" s="127" t="s">
        <v>163</v>
      </c>
      <c r="D184" s="127" t="s">
        <v>154</v>
      </c>
      <c r="E184" s="128">
        <v>110000</v>
      </c>
      <c r="F184" s="128">
        <f t="shared" si="14"/>
        <v>1.2884366250000003</v>
      </c>
      <c r="G184" s="128">
        <f t="shared" si="15"/>
        <v>141728</v>
      </c>
      <c r="H184" s="128">
        <f t="shared" si="16"/>
        <v>1700736</v>
      </c>
    </row>
    <row r="185" spans="1:8" ht="135">
      <c r="A185" s="129">
        <v>6</v>
      </c>
      <c r="B185" s="126" t="s">
        <v>164</v>
      </c>
      <c r="C185" s="130" t="s">
        <v>165</v>
      </c>
      <c r="D185" s="130" t="s">
        <v>166</v>
      </c>
      <c r="E185" s="131">
        <v>1</v>
      </c>
      <c r="F185" s="128">
        <f t="shared" si="14"/>
        <v>259000.89829425004</v>
      </c>
      <c r="G185" s="128">
        <f t="shared" si="15"/>
        <v>259001</v>
      </c>
      <c r="H185" s="128">
        <f t="shared" si="16"/>
        <v>3108012</v>
      </c>
    </row>
    <row r="186" spans="1:8" ht="68.25" customHeight="1">
      <c r="A186" s="125">
        <v>7</v>
      </c>
      <c r="B186" s="126" t="s">
        <v>167</v>
      </c>
      <c r="C186" s="127" t="s">
        <v>168</v>
      </c>
      <c r="D186" s="127"/>
      <c r="E186" s="128"/>
      <c r="F186" s="128">
        <f t="shared" si="14"/>
        <v>0</v>
      </c>
      <c r="G186" s="128"/>
      <c r="H186" s="128">
        <f t="shared" si="16"/>
        <v>0</v>
      </c>
    </row>
    <row r="187" spans="1:8" ht="30">
      <c r="A187" s="125">
        <v>7.1</v>
      </c>
      <c r="B187" s="126"/>
      <c r="C187" s="127" t="s">
        <v>169</v>
      </c>
      <c r="D187" s="127" t="s">
        <v>170</v>
      </c>
      <c r="E187" s="128">
        <v>1</v>
      </c>
      <c r="F187" s="128">
        <f t="shared" si="14"/>
        <v>35353.813670437507</v>
      </c>
      <c r="G187" s="128">
        <f t="shared" ref="G187:G193" si="17">ROUND(F187*E187,0)</f>
        <v>35354</v>
      </c>
      <c r="H187" s="128">
        <f t="shared" si="16"/>
        <v>424248</v>
      </c>
    </row>
    <row r="188" spans="1:8" ht="30">
      <c r="A188" s="125">
        <v>7.2</v>
      </c>
      <c r="B188" s="126"/>
      <c r="C188" s="127" t="s">
        <v>171</v>
      </c>
      <c r="D188" s="127" t="s">
        <v>170</v>
      </c>
      <c r="E188" s="128">
        <v>1</v>
      </c>
      <c r="F188" s="128">
        <f t="shared" si="14"/>
        <v>35353.813670437507</v>
      </c>
      <c r="G188" s="128">
        <f t="shared" si="17"/>
        <v>35354</v>
      </c>
      <c r="H188" s="128">
        <f t="shared" si="16"/>
        <v>424248</v>
      </c>
    </row>
    <row r="189" spans="1:8" ht="30">
      <c r="A189" s="125">
        <v>7.3</v>
      </c>
      <c r="B189" s="126"/>
      <c r="C189" s="127" t="s">
        <v>172</v>
      </c>
      <c r="D189" s="127" t="s">
        <v>170</v>
      </c>
      <c r="E189" s="128">
        <v>1</v>
      </c>
      <c r="F189" s="128">
        <f t="shared" si="14"/>
        <v>21824.949541499998</v>
      </c>
      <c r="G189" s="128">
        <f t="shared" si="17"/>
        <v>21825</v>
      </c>
      <c r="H189" s="128">
        <f t="shared" si="16"/>
        <v>261900</v>
      </c>
    </row>
    <row r="190" spans="1:8" ht="30">
      <c r="A190" s="125">
        <v>7.4</v>
      </c>
      <c r="B190" s="126"/>
      <c r="C190" s="127" t="s">
        <v>173</v>
      </c>
      <c r="D190" s="127" t="s">
        <v>170</v>
      </c>
      <c r="E190" s="128">
        <v>1</v>
      </c>
      <c r="F190" s="128">
        <f t="shared" si="14"/>
        <v>21824.949541499998</v>
      </c>
      <c r="G190" s="128">
        <f t="shared" si="17"/>
        <v>21825</v>
      </c>
      <c r="H190" s="128">
        <f t="shared" si="16"/>
        <v>261900</v>
      </c>
    </row>
    <row r="191" spans="1:8" ht="30">
      <c r="A191" s="125">
        <v>7.5</v>
      </c>
      <c r="B191" s="126"/>
      <c r="C191" s="127" t="s">
        <v>174</v>
      </c>
      <c r="D191" s="127" t="s">
        <v>170</v>
      </c>
      <c r="E191" s="128">
        <v>3</v>
      </c>
      <c r="F191" s="128">
        <f t="shared" si="14"/>
        <v>28974.994886250006</v>
      </c>
      <c r="G191" s="128">
        <f t="shared" si="17"/>
        <v>86925</v>
      </c>
      <c r="H191" s="128">
        <f t="shared" si="16"/>
        <v>1043100</v>
      </c>
    </row>
    <row r="192" spans="1:8" ht="30">
      <c r="A192" s="125">
        <v>7.6</v>
      </c>
      <c r="B192" s="126"/>
      <c r="C192" s="127" t="s">
        <v>82</v>
      </c>
      <c r="D192" s="127" t="s">
        <v>170</v>
      </c>
      <c r="E192" s="128">
        <v>1</v>
      </c>
      <c r="F192" s="128">
        <f t="shared" si="14"/>
        <v>28974.994886250006</v>
      </c>
      <c r="G192" s="128">
        <f t="shared" si="17"/>
        <v>28975</v>
      </c>
      <c r="H192" s="128">
        <f t="shared" si="16"/>
        <v>347700</v>
      </c>
    </row>
    <row r="193" spans="1:8" ht="30">
      <c r="A193" s="125">
        <v>7.7</v>
      </c>
      <c r="B193" s="126"/>
      <c r="C193" s="127" t="s">
        <v>83</v>
      </c>
      <c r="D193" s="127" t="s">
        <v>170</v>
      </c>
      <c r="E193" s="128">
        <v>2</v>
      </c>
      <c r="F193" s="128">
        <f t="shared" si="14"/>
        <v>28974.994886250006</v>
      </c>
      <c r="G193" s="128">
        <f t="shared" si="17"/>
        <v>57950</v>
      </c>
      <c r="H193" s="128">
        <f t="shared" si="16"/>
        <v>695400</v>
      </c>
    </row>
    <row r="194" spans="1:8" ht="30">
      <c r="A194" s="132">
        <v>8</v>
      </c>
      <c r="B194" s="133"/>
      <c r="C194" s="127" t="s">
        <v>175</v>
      </c>
      <c r="D194" s="127"/>
      <c r="E194" s="128"/>
      <c r="F194" s="128"/>
      <c r="G194" s="128"/>
      <c r="H194" s="128">
        <f>1.05*H175</f>
        <v>1215506.25</v>
      </c>
    </row>
    <row r="195" spans="1:8" ht="41.25" customHeight="1">
      <c r="A195" s="136" t="s">
        <v>180</v>
      </c>
      <c r="B195" s="118"/>
      <c r="C195" s="134" t="s">
        <v>176</v>
      </c>
      <c r="D195" s="134"/>
      <c r="E195" s="134"/>
      <c r="F195" s="128"/>
      <c r="G195" s="135">
        <f>SUM(G180:G193)</f>
        <v>2813302</v>
      </c>
      <c r="H195" s="135">
        <f>SUM(H180:H194)</f>
        <v>34975130.25</v>
      </c>
    </row>
    <row r="196" spans="1:8" ht="44.25" customHeight="1">
      <c r="A196" s="136"/>
      <c r="B196" s="137"/>
      <c r="C196" s="138" t="s">
        <v>182</v>
      </c>
      <c r="D196" s="139"/>
      <c r="E196" s="139"/>
      <c r="F196" s="140"/>
      <c r="G196" s="141" t="s">
        <v>183</v>
      </c>
      <c r="H196" s="142">
        <f>H119+H138+H157+H176+H195</f>
        <v>158995215.25</v>
      </c>
    </row>
    <row r="197" spans="1:8" ht="3.75" customHeight="1">
      <c r="A197" s="143"/>
      <c r="B197" s="144"/>
      <c r="C197" s="145"/>
      <c r="D197" s="145"/>
      <c r="E197" s="145"/>
      <c r="F197" s="146"/>
      <c r="G197" s="147"/>
      <c r="H197" s="147"/>
    </row>
    <row r="198" spans="1:8" ht="30.75" customHeight="1">
      <c r="A198" s="148" t="s">
        <v>184</v>
      </c>
      <c r="B198" s="149"/>
      <c r="C198" s="149"/>
      <c r="D198" s="149"/>
      <c r="E198" s="150"/>
      <c r="F198" s="151" t="s">
        <v>185</v>
      </c>
      <c r="G198" s="151"/>
      <c r="H198" s="117">
        <v>73259911.629999995</v>
      </c>
    </row>
    <row r="199" spans="1:8" ht="26.25" customHeight="1">
      <c r="A199" s="148" t="s">
        <v>186</v>
      </c>
      <c r="B199" s="149"/>
      <c r="C199" s="149"/>
      <c r="D199" s="149"/>
      <c r="E199" s="150"/>
      <c r="F199" s="151" t="s">
        <v>185</v>
      </c>
      <c r="G199" s="151"/>
      <c r="H199" s="119">
        <v>158995215.25</v>
      </c>
    </row>
    <row r="200" spans="1:8" ht="48.75" customHeight="1">
      <c r="A200" s="152" t="s">
        <v>187</v>
      </c>
      <c r="B200" s="152"/>
      <c r="C200" s="152"/>
      <c r="D200" s="152"/>
      <c r="E200" s="152"/>
      <c r="F200" s="153" t="s">
        <v>185</v>
      </c>
      <c r="G200" s="153"/>
      <c r="H200" s="142" t="e">
        <f>#REF!+H196</f>
        <v>#REF!</v>
      </c>
    </row>
    <row r="201" spans="1:8" ht="26.25" customHeight="1">
      <c r="A201" s="143"/>
      <c r="B201" s="145"/>
      <c r="C201" s="145"/>
      <c r="D201" s="145"/>
      <c r="E201" s="145"/>
      <c r="F201" s="145"/>
      <c r="G201" s="154"/>
      <c r="H201" s="154"/>
    </row>
    <row r="202" spans="1:8" customFormat="1">
      <c r="B202" s="111" t="s">
        <v>188</v>
      </c>
      <c r="C202" s="112" t="s">
        <v>189</v>
      </c>
      <c r="D202" s="112"/>
      <c r="E202" s="112"/>
      <c r="G202" s="112" t="s">
        <v>143</v>
      </c>
      <c r="H202" s="112"/>
    </row>
    <row r="203" spans="1:8" customFormat="1">
      <c r="B203" s="111" t="s">
        <v>190</v>
      </c>
      <c r="C203" s="112" t="s">
        <v>191</v>
      </c>
      <c r="D203" s="112"/>
      <c r="E203" s="112"/>
      <c r="G203" s="112" t="s">
        <v>192</v>
      </c>
      <c r="H203" s="112"/>
    </row>
    <row r="204" spans="1:8" customFormat="1">
      <c r="C204" s="112"/>
      <c r="D204" s="112"/>
      <c r="E204" s="112"/>
      <c r="G204" s="112" t="s">
        <v>193</v>
      </c>
      <c r="H204" s="112"/>
    </row>
    <row r="205" spans="1:8" ht="57.75" customHeight="1">
      <c r="A205" s="143"/>
      <c r="B205" s="145"/>
      <c r="C205" s="145"/>
      <c r="D205" s="145"/>
      <c r="E205" s="145"/>
      <c r="F205" s="145"/>
      <c r="G205" s="154"/>
      <c r="H205" s="154"/>
    </row>
    <row r="206" spans="1:8" ht="21" customHeight="1">
      <c r="A206" s="143"/>
      <c r="B206" s="144"/>
      <c r="C206" s="145"/>
      <c r="D206" s="145"/>
      <c r="E206" s="145"/>
      <c r="F206" s="155"/>
      <c r="G206" s="155"/>
      <c r="H206" s="155"/>
    </row>
    <row r="207" spans="1:8" ht="19.5" customHeight="1">
      <c r="A207" s="143"/>
      <c r="B207" s="144"/>
      <c r="C207" s="145"/>
      <c r="D207" s="145"/>
      <c r="E207" s="145"/>
      <c r="F207" s="155"/>
      <c r="G207" s="155"/>
      <c r="H207" s="155"/>
    </row>
    <row r="208" spans="1:8" ht="20.25" customHeight="1">
      <c r="A208" s="143"/>
      <c r="B208" s="144"/>
      <c r="C208" s="145"/>
      <c r="D208" s="145"/>
      <c r="E208" s="145"/>
      <c r="F208" s="155"/>
      <c r="G208" s="155"/>
      <c r="H208" s="155"/>
    </row>
    <row r="209" spans="1:8" ht="17.25" customHeight="1">
      <c r="A209" s="143"/>
      <c r="B209" s="144"/>
      <c r="C209" s="145"/>
      <c r="D209" s="145"/>
      <c r="E209" s="145"/>
      <c r="F209" s="146"/>
      <c r="G209" s="147"/>
      <c r="H209" s="147"/>
    </row>
    <row r="210" spans="1:8" ht="21" customHeight="1">
      <c r="A210" s="143"/>
      <c r="B210" s="144"/>
      <c r="C210" s="145"/>
      <c r="D210" s="145"/>
      <c r="E210" s="145"/>
      <c r="F210" s="155"/>
      <c r="G210" s="155"/>
      <c r="H210" s="155"/>
    </row>
    <row r="211" spans="1:8" ht="19.5" customHeight="1">
      <c r="A211" s="143"/>
      <c r="B211" s="144"/>
      <c r="C211" s="145"/>
      <c r="D211" s="145"/>
      <c r="E211" s="145"/>
      <c r="F211" s="155"/>
      <c r="G211" s="155"/>
      <c r="H211" s="155"/>
    </row>
    <row r="212" spans="1:8" ht="20.25" customHeight="1">
      <c r="A212" s="143"/>
      <c r="B212" s="144"/>
      <c r="C212" s="145"/>
      <c r="D212" s="145"/>
      <c r="E212" s="145"/>
      <c r="F212" s="155"/>
      <c r="G212" s="155"/>
      <c r="H212" s="155"/>
    </row>
    <row r="213" spans="1:8" ht="27" customHeight="1">
      <c r="A213" s="143"/>
      <c r="B213" s="144"/>
      <c r="C213" s="145"/>
      <c r="D213" s="145"/>
      <c r="E213" s="145"/>
      <c r="F213" s="146"/>
      <c r="G213" s="147"/>
      <c r="H213" s="147"/>
    </row>
    <row r="214" spans="1:8" ht="27" customHeight="1">
      <c r="A214" s="143"/>
      <c r="B214" s="144"/>
      <c r="C214" s="145"/>
      <c r="D214" s="145"/>
      <c r="E214" s="145"/>
      <c r="F214" s="146"/>
      <c r="G214" s="147"/>
      <c r="H214" s="147"/>
    </row>
    <row r="215" spans="1:8" ht="27" customHeight="1">
      <c r="A215" s="143"/>
      <c r="B215" s="144"/>
      <c r="C215" s="145"/>
      <c r="D215" s="145"/>
      <c r="E215" s="145"/>
      <c r="F215" s="146"/>
      <c r="G215" s="147"/>
      <c r="H215" s="147"/>
    </row>
    <row r="216" spans="1:8" ht="27" customHeight="1">
      <c r="A216" s="143"/>
      <c r="B216" s="144"/>
      <c r="C216" s="145"/>
      <c r="D216" s="145"/>
      <c r="E216" s="145"/>
      <c r="F216" s="146"/>
      <c r="G216" s="147"/>
      <c r="H216" s="147"/>
    </row>
    <row r="217" spans="1:8" ht="27" customHeight="1">
      <c r="A217" s="143"/>
      <c r="B217" s="144"/>
      <c r="C217" s="145"/>
      <c r="D217" s="145"/>
      <c r="E217" s="145"/>
      <c r="F217" s="146"/>
      <c r="G217" s="147"/>
      <c r="H217" s="147"/>
    </row>
    <row r="218" spans="1:8" ht="27" customHeight="1">
      <c r="A218" s="143"/>
      <c r="B218" s="144"/>
      <c r="C218" s="145"/>
      <c r="D218" s="145"/>
      <c r="E218" s="145"/>
      <c r="F218" s="146"/>
      <c r="G218" s="147"/>
      <c r="H218" s="147"/>
    </row>
    <row r="219" spans="1:8" ht="27" customHeight="1">
      <c r="A219" s="143"/>
      <c r="B219" s="144"/>
      <c r="C219" s="145"/>
      <c r="D219" s="145"/>
      <c r="E219" s="145"/>
      <c r="F219" s="146"/>
      <c r="G219" s="147"/>
      <c r="H219" s="147"/>
    </row>
    <row r="220" spans="1:8" ht="27" customHeight="1">
      <c r="A220" s="143"/>
      <c r="B220" s="144"/>
      <c r="C220" s="145"/>
      <c r="D220" s="145"/>
      <c r="E220" s="145"/>
      <c r="F220" s="146"/>
      <c r="G220" s="147"/>
      <c r="H220" s="147"/>
    </row>
    <row r="221" spans="1:8" ht="27" customHeight="1">
      <c r="A221" s="143"/>
      <c r="B221" s="144"/>
      <c r="C221" s="145"/>
      <c r="D221" s="145"/>
      <c r="E221" s="145"/>
      <c r="F221" s="146"/>
      <c r="G221" s="147"/>
      <c r="H221" s="147"/>
    </row>
    <row r="222" spans="1:8" ht="27" customHeight="1">
      <c r="A222" s="143"/>
      <c r="B222" s="144"/>
      <c r="C222" s="145"/>
      <c r="D222" s="145"/>
      <c r="E222" s="145"/>
      <c r="F222" s="146"/>
      <c r="G222" s="147"/>
      <c r="H222" s="147"/>
    </row>
    <row r="223" spans="1:8" ht="27" customHeight="1">
      <c r="A223" s="143"/>
      <c r="B223" s="144"/>
      <c r="C223" s="145"/>
      <c r="D223" s="145"/>
      <c r="E223" s="145"/>
      <c r="F223" s="146"/>
      <c r="G223" s="147"/>
      <c r="H223" s="147"/>
    </row>
    <row r="224" spans="1:8" ht="27" customHeight="1">
      <c r="A224" s="143"/>
      <c r="B224" s="144"/>
      <c r="C224" s="145"/>
      <c r="D224" s="145"/>
      <c r="E224" s="145"/>
      <c r="F224" s="146"/>
      <c r="G224" s="147"/>
      <c r="H224" s="147"/>
    </row>
  </sheetData>
  <mergeCells count="80">
    <mergeCell ref="F206:H206"/>
    <mergeCell ref="F207:H207"/>
    <mergeCell ref="F208:H208"/>
    <mergeCell ref="F210:H210"/>
    <mergeCell ref="F211:H211"/>
    <mergeCell ref="F212:H212"/>
    <mergeCell ref="C202:E202"/>
    <mergeCell ref="G202:H202"/>
    <mergeCell ref="C203:E203"/>
    <mergeCell ref="G203:H203"/>
    <mergeCell ref="C204:E204"/>
    <mergeCell ref="G204:H204"/>
    <mergeCell ref="C196:F196"/>
    <mergeCell ref="A198:E198"/>
    <mergeCell ref="F198:G198"/>
    <mergeCell ref="A199:E199"/>
    <mergeCell ref="F199:G199"/>
    <mergeCell ref="A200:E200"/>
    <mergeCell ref="F200:G200"/>
    <mergeCell ref="C140:G140"/>
    <mergeCell ref="C157:E157"/>
    <mergeCell ref="C159:G159"/>
    <mergeCell ref="C176:E176"/>
    <mergeCell ref="C178:G178"/>
    <mergeCell ref="C195:E195"/>
    <mergeCell ref="A99:H99"/>
    <mergeCell ref="A100:H100"/>
    <mergeCell ref="C102:G102"/>
    <mergeCell ref="C119:E119"/>
    <mergeCell ref="C121:G121"/>
    <mergeCell ref="C138:E138"/>
    <mergeCell ref="E53:F53"/>
    <mergeCell ref="G53:H53"/>
    <mergeCell ref="C57:E57"/>
    <mergeCell ref="G57:H57"/>
    <mergeCell ref="C58:E58"/>
    <mergeCell ref="G58:H58"/>
    <mergeCell ref="B36:D36"/>
    <mergeCell ref="B37:D37"/>
    <mergeCell ref="B38:D38"/>
    <mergeCell ref="B39:D39"/>
    <mergeCell ref="E41:H41"/>
    <mergeCell ref="C47:E47"/>
    <mergeCell ref="B30:D30"/>
    <mergeCell ref="B31:D31"/>
    <mergeCell ref="B32:D32"/>
    <mergeCell ref="B33:D33"/>
    <mergeCell ref="B34:D34"/>
    <mergeCell ref="B35:D35"/>
    <mergeCell ref="B23:G23"/>
    <mergeCell ref="B24:G24"/>
    <mergeCell ref="B25:G25"/>
    <mergeCell ref="B26:G26"/>
    <mergeCell ref="B27:G27"/>
    <mergeCell ref="B29:D29"/>
    <mergeCell ref="B17:G17"/>
    <mergeCell ref="C18:E18"/>
    <mergeCell ref="B19:G19"/>
    <mergeCell ref="B20:G20"/>
    <mergeCell ref="B21:G21"/>
    <mergeCell ref="B22:G22"/>
    <mergeCell ref="B13:D13"/>
    <mergeCell ref="E13:G13"/>
    <mergeCell ref="B14:D14"/>
    <mergeCell ref="E14:G14"/>
    <mergeCell ref="B15:D15"/>
    <mergeCell ref="B16:D16"/>
    <mergeCell ref="E16:H16"/>
    <mergeCell ref="B7:D7"/>
    <mergeCell ref="B8:D8"/>
    <mergeCell ref="B9:D9"/>
    <mergeCell ref="B10:D10"/>
    <mergeCell ref="B11:D11"/>
    <mergeCell ref="B12:D12"/>
    <mergeCell ref="A1:H1"/>
    <mergeCell ref="A2:H2"/>
    <mergeCell ref="A3:H3"/>
    <mergeCell ref="A4:H4"/>
    <mergeCell ref="B5:H5"/>
    <mergeCell ref="B6:D6"/>
  </mergeCells>
  <pageMargins left="0.31496062992125984" right="0.31496062992125984" top="0.35433070866141736" bottom="0.35433070866141736" header="0.31496062992125984" footer="0.31496062992125984"/>
  <pageSetup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BoQ</vt:lpstr>
      <vt:lpstr>Anx.I</vt:lpstr>
      <vt:lpstr>Anx.II</vt:lpstr>
      <vt:lpstr>Anx.III</vt:lpstr>
      <vt:lpstr>Anx.IV</vt:lpstr>
      <vt:lpstr>Anx.V</vt:lpstr>
      <vt:lpstr>ELECTRICAL</vt:lpstr>
      <vt:lpstr>BoQ!Print_Area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Varun Raj</dc:creator>
  <cp:lastModifiedBy>HIMANSHU DUBEY</cp:lastModifiedBy>
  <cp:lastPrinted>2026-01-14T10:43:11Z</cp:lastPrinted>
  <dcterms:created xsi:type="dcterms:W3CDTF">2015-06-05T18:17:20Z</dcterms:created>
  <dcterms:modified xsi:type="dcterms:W3CDTF">2026-01-28T06:08:56Z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2m" linkTarget="Prop_2m">
    <vt:lpwstr>#REF!</vt:lpwstr>
  </property>
</Properties>
</file>